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drawings/drawing6.xml" ContentType="application/vnd.openxmlformats-officedocument.drawing+xml"/>
  <Override PartName="/xl/ctrlProps/ctrlProp2.xml" ContentType="application/vnd.ms-excel.controlproperties+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9.xml" ContentType="application/vnd.ms-excel.controlproperties+xml"/>
  <Override PartName="/xl/ctrlProps/ctrlProp10.xml" ContentType="application/vnd.ms-excel.controlpropertie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601 to WC-4700/WC-4655 Bellary TC/Bid Documents/Draft/Volume-III/"/>
    </mc:Choice>
  </mc:AlternateContent>
  <xr:revisionPtr revIDLastSave="28" documentId="13_ncr:1_{5837CD4A-5545-4D6F-A3E5-1282D799AE27}" xr6:coauthVersionLast="47" xr6:coauthVersionMax="47" xr10:uidLastSave="{2E60EE2A-E632-49A2-9ECD-F7AB866AB0EA}"/>
  <bookViews>
    <workbookView xWindow="-105" yWindow="0" windowWidth="14610" windowHeight="15585" tabRatio="757" firstSheet="1" activeTab="1" xr2:uid="{00000000-000D-0000-FFFF-FFFF00000000}"/>
  </bookViews>
  <sheets>
    <sheet name="Basic" sheetId="1" state="hidden" r:id="rId1"/>
    <sheet name="Cover" sheetId="2" r:id="rId2"/>
    <sheet name="Names of Bidder" sheetId="3" r:id="rId3"/>
    <sheet name="Attach 3(JV)" sheetId="4" state="hidden" r:id="rId4"/>
    <sheet name="Attach 3 (QR)" sheetId="5" r:id="rId5"/>
    <sheet name="Attach 4" sheetId="6" r:id="rId6"/>
    <sheet name="Attach 5" sheetId="7" r:id="rId7"/>
    <sheet name="Attach 5A" sheetId="8" r:id="rId8"/>
    <sheet name="Attach 6" sheetId="9" r:id="rId9"/>
    <sheet name="Attach 7" sheetId="10" r:id="rId10"/>
    <sheet name="Attach 8" sheetId="11" r:id="rId11"/>
    <sheet name="Attach 9 " sheetId="12" r:id="rId12"/>
    <sheet name="Attach 10" sheetId="13" r:id="rId13"/>
    <sheet name="Attach 11" sheetId="14" state="hidden" r:id="rId14"/>
    <sheet name="Attach 11-IP" sheetId="15" state="hidden" r:id="rId15"/>
    <sheet name="Attach 12" sheetId="16" state="hidden" r:id="rId16"/>
    <sheet name="Attach 13" sheetId="17" r:id="rId17"/>
    <sheet name="N to W" sheetId="18" state="hidden" r:id="rId18"/>
    <sheet name="Attach 14" sheetId="23" r:id="rId19"/>
    <sheet name="Attach 14-IP" sheetId="30" r:id="rId20"/>
    <sheet name="Attach 15A" sheetId="24" r:id="rId21"/>
    <sheet name="Attach 16" sheetId="25" r:id="rId22"/>
    <sheet name="Bid Securing Declaration" sheetId="28" r:id="rId23"/>
    <sheet name="Local Content Declaration" sheetId="29" r:id="rId24"/>
    <sheet name="Bid Form 1st Envelope " sheetId="19" r:id="rId25"/>
    <sheet name="Sheet1" sheetId="20" state="hidden" r:id="rId26"/>
    <sheet name="Sheet2" sheetId="21" state="hidden" r:id="rId27"/>
    <sheet name="Sheet3" sheetId="22"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12">#REF!</definedName>
    <definedName name="\A" localSheetId="16">#REF!</definedName>
    <definedName name="\A" localSheetId="18">#REF!</definedName>
    <definedName name="\A" localSheetId="6">#REF!</definedName>
    <definedName name="\A" localSheetId="23">#REF!</definedName>
    <definedName name="\A">#REF!</definedName>
    <definedName name="\aa" localSheetId="23">#REF!</definedName>
    <definedName name="\aa">#REF!</definedName>
    <definedName name="\B" localSheetId="12">#REF!</definedName>
    <definedName name="\B" localSheetId="16">#REF!</definedName>
    <definedName name="\B" localSheetId="18">#REF!</definedName>
    <definedName name="\B" localSheetId="6">#REF!</definedName>
    <definedName name="\B" localSheetId="23">#REF!</definedName>
    <definedName name="\B">#REF!</definedName>
    <definedName name="\C" localSheetId="12">#REF!</definedName>
    <definedName name="\C" localSheetId="16">#REF!</definedName>
    <definedName name="\C" localSheetId="18">#REF!</definedName>
    <definedName name="\C" localSheetId="6">#REF!</definedName>
    <definedName name="\C" localSheetId="23">#REF!</definedName>
    <definedName name="\C">#REF!</definedName>
    <definedName name="\M" localSheetId="12">#REF!</definedName>
    <definedName name="\M" localSheetId="16">#REF!</definedName>
    <definedName name="\M" localSheetId="18">#REF!</definedName>
    <definedName name="\M" localSheetId="6">#REF!</definedName>
    <definedName name="\M" localSheetId="23">#REF!</definedName>
    <definedName name="\M">#REF!</definedName>
    <definedName name="\N" localSheetId="12">#REF!</definedName>
    <definedName name="\N" localSheetId="16">#REF!</definedName>
    <definedName name="\N" localSheetId="18">#REF!</definedName>
    <definedName name="\N" localSheetId="6">#REF!</definedName>
    <definedName name="\N" localSheetId="23">#REF!</definedName>
    <definedName name="\N">#REF!</definedName>
    <definedName name="\P" localSheetId="12">#REF!</definedName>
    <definedName name="\P" localSheetId="16">#REF!</definedName>
    <definedName name="\P" localSheetId="18">#REF!</definedName>
    <definedName name="\P" localSheetId="6">#REF!</definedName>
    <definedName name="\P" localSheetId="23">#REF!</definedName>
    <definedName name="\P">#REF!</definedName>
    <definedName name="\R" localSheetId="12">#REF!</definedName>
    <definedName name="\R" localSheetId="16">#REF!</definedName>
    <definedName name="\R" localSheetId="18">#REF!</definedName>
    <definedName name="\R" localSheetId="6">#REF!</definedName>
    <definedName name="\R" localSheetId="23">#REF!</definedName>
    <definedName name="\R">#REF!</definedName>
    <definedName name="\U" localSheetId="12">#REF!</definedName>
    <definedName name="\U" localSheetId="16">#REF!</definedName>
    <definedName name="\U" localSheetId="18">#REF!</definedName>
    <definedName name="\U" localSheetId="6">#REF!</definedName>
    <definedName name="\U" localSheetId="23">#REF!</definedName>
    <definedName name="\U">#REF!</definedName>
    <definedName name="\V" localSheetId="12">#REF!</definedName>
    <definedName name="\V" localSheetId="16">#REF!</definedName>
    <definedName name="\V" localSheetId="18">#REF!</definedName>
    <definedName name="\V" localSheetId="6">#REF!</definedName>
    <definedName name="\V" localSheetId="23">#REF!</definedName>
    <definedName name="\V">#REF!</definedName>
    <definedName name="\x" localSheetId="23">#REF!</definedName>
    <definedName name="\x">#REF!</definedName>
    <definedName name="ab" localSheetId="12">#REF!</definedName>
    <definedName name="ab" localSheetId="16">#REF!</definedName>
    <definedName name="ab" localSheetId="18">#REF!</definedName>
    <definedName name="ab" localSheetId="6">#REF!</definedName>
    <definedName name="ab" localSheetId="23">#REF!</definedName>
    <definedName name="ab">#REF!</definedName>
    <definedName name="abc">#REF!</definedName>
    <definedName name="bb" localSheetId="23">'[1]Attach-3 (QR)'!#REF!</definedName>
    <definedName name="bb">'[1]Attach-3 (QR)'!#REF!</definedName>
    <definedName name="bbbb" localSheetId="23">'[1]Attach-3 (QR)'!#REF!</definedName>
    <definedName name="bbbb">'[1]Attach-3 (QR)'!#REF!</definedName>
    <definedName name="biddername" localSheetId="23">#REF!</definedName>
    <definedName name="biddername">#REF!</definedName>
    <definedName name="BL2A" localSheetId="12">'Attach 3 (QR)'!#REF!</definedName>
    <definedName name="BL2A" localSheetId="16">'Attach 3 (QR)'!#REF!</definedName>
    <definedName name="BL2A" localSheetId="18">'[1]Attach-3 (QR)'!#REF!</definedName>
    <definedName name="BL2A" localSheetId="19">#REF!</definedName>
    <definedName name="BL2A" localSheetId="21">'[2]Attach 3 (QR)'!#REF!</definedName>
    <definedName name="BL2A" localSheetId="6">'Attach 3 (QR)'!#REF!</definedName>
    <definedName name="BL2A" localSheetId="22">'[2]Attach 3 (QR)'!#REF!</definedName>
    <definedName name="BL2A" localSheetId="23">'[3]Attach 3 (QR)'!#REF!</definedName>
    <definedName name="BL2A">'Attach 3 (QR)'!#REF!</definedName>
    <definedName name="BL2A2" localSheetId="12">'Attach 3 (QR)'!#REF!</definedName>
    <definedName name="BL2A2" localSheetId="16">'Attach 3 (QR)'!#REF!</definedName>
    <definedName name="BL2A2" localSheetId="18">'[1]Attach-3 (QR)'!#REF!</definedName>
    <definedName name="BL2A2" localSheetId="19">#REF!</definedName>
    <definedName name="BL2A2" localSheetId="21">'[2]Attach 3 (QR)'!#REF!</definedName>
    <definedName name="BL2A2" localSheetId="6">'Attach 3 (QR)'!#REF!</definedName>
    <definedName name="BL2A2" localSheetId="22">'[2]Attach 3 (QR)'!#REF!</definedName>
    <definedName name="BL2A2" localSheetId="23">'[3]Attach 3 (QR)'!#REF!</definedName>
    <definedName name="BL2A2">'Attach 3 (QR)'!#REF!</definedName>
    <definedName name="BL2AA" localSheetId="12">'Attach 3 (QR)'!#REF!</definedName>
    <definedName name="BL2AA" localSheetId="16">'Attach 3 (QR)'!#REF!</definedName>
    <definedName name="BL2AA" localSheetId="18">'[1]Attach-3 (QR)'!#REF!</definedName>
    <definedName name="BL2AA" localSheetId="19">#REF!</definedName>
    <definedName name="BL2AA" localSheetId="21">'[2]Attach 3 (QR)'!#REF!</definedName>
    <definedName name="BL2AA" localSheetId="6">'Attach 3 (QR)'!#REF!</definedName>
    <definedName name="BL2AA" localSheetId="22">'[2]Attach 3 (QR)'!#REF!</definedName>
    <definedName name="BL2AA" localSheetId="23">'[3]Attach 3 (QR)'!#REF!</definedName>
    <definedName name="BL2AA">'Attach 3 (QR)'!#REF!</definedName>
    <definedName name="BL2AAA" localSheetId="12">'Attach 3 (QR)'!#REF!</definedName>
    <definedName name="BL2AAA" localSheetId="16">'Attach 3 (QR)'!#REF!</definedName>
    <definedName name="BL2AAA" localSheetId="18">'[1]Attach-3 (QR)'!#REF!</definedName>
    <definedName name="BL2AAA" localSheetId="19">#REF!</definedName>
    <definedName name="BL2AAA" localSheetId="21">'[2]Attach 3 (QR)'!#REF!</definedName>
    <definedName name="BL2AAA" localSheetId="6">'Attach 3 (QR)'!#REF!</definedName>
    <definedName name="BL2AAA" localSheetId="22">'[2]Attach 3 (QR)'!#REF!</definedName>
    <definedName name="BL2AAA" localSheetId="23">'[3]Attach 3 (QR)'!#REF!</definedName>
    <definedName name="BL2AAA">'Attach 3 (QR)'!#REF!</definedName>
    <definedName name="BL2B" localSheetId="12">'Attach 3 (QR)'!#REF!</definedName>
    <definedName name="BL2B" localSheetId="16">'Attach 3 (QR)'!#REF!</definedName>
    <definedName name="BL2B" localSheetId="18">'[1]Attach-3 (QR)'!#REF!</definedName>
    <definedName name="BL2B" localSheetId="19">#REF!</definedName>
    <definedName name="BL2B" localSheetId="21">'[2]Attach 3 (QR)'!#REF!</definedName>
    <definedName name="BL2B" localSheetId="6">'Attach 3 (QR)'!#REF!</definedName>
    <definedName name="BL2B" localSheetId="22">'[2]Attach 3 (QR)'!#REF!</definedName>
    <definedName name="BL2B" localSheetId="23">'[3]Attach 3 (QR)'!#REF!</definedName>
    <definedName name="BL2B">'Attach 3 (QR)'!#REF!</definedName>
    <definedName name="BL2BB" localSheetId="12">'Attach 3 (QR)'!#REF!</definedName>
    <definedName name="BL2BB" localSheetId="16">'Attach 3 (QR)'!#REF!</definedName>
    <definedName name="BL2BB" localSheetId="18">'[1]Attach-3 (QR)'!#REF!</definedName>
    <definedName name="BL2BB" localSheetId="19">#REF!</definedName>
    <definedName name="BL2BB" localSheetId="21">'[2]Attach 3 (QR)'!#REF!</definedName>
    <definedName name="BL2BB" localSheetId="6">'Attach 3 (QR)'!#REF!</definedName>
    <definedName name="BL2BB" localSheetId="22">'[2]Attach 3 (QR)'!#REF!</definedName>
    <definedName name="BL2BB" localSheetId="23">'[3]Attach 3 (QR)'!#REF!</definedName>
    <definedName name="BL2BB">'Attach 3 (QR)'!#REF!</definedName>
    <definedName name="BL2BBB" localSheetId="12">'Attach 3 (QR)'!#REF!</definedName>
    <definedName name="BL2BBB" localSheetId="16">'Attach 3 (QR)'!#REF!</definedName>
    <definedName name="BL2BBB" localSheetId="18">'[1]Attach-3 (QR)'!#REF!</definedName>
    <definedName name="BL2BBB" localSheetId="19">#REF!</definedName>
    <definedName name="BL2BBB" localSheetId="21">'[2]Attach 3 (QR)'!#REF!</definedName>
    <definedName name="BL2BBB" localSheetId="6">'Attach 3 (QR)'!#REF!</definedName>
    <definedName name="BL2BBB" localSheetId="22">'[2]Attach 3 (QR)'!#REF!</definedName>
    <definedName name="BL2BBB" localSheetId="23">'[3]Attach 3 (QR)'!#REF!</definedName>
    <definedName name="BL2BBB">'Attach 3 (QR)'!#REF!</definedName>
    <definedName name="BL2C" localSheetId="12">'Attach 3 (QR)'!#REF!</definedName>
    <definedName name="BL2C" localSheetId="16">'Attach 3 (QR)'!#REF!</definedName>
    <definedName name="BL2C" localSheetId="18">'[1]Attach-3 (QR)'!#REF!</definedName>
    <definedName name="BL2C" localSheetId="19">#REF!</definedName>
    <definedName name="BL2C" localSheetId="21">'[2]Attach 3 (QR)'!#REF!</definedName>
    <definedName name="BL2C" localSheetId="6">'Attach 3 (QR)'!#REF!</definedName>
    <definedName name="BL2C" localSheetId="22">'[2]Attach 3 (QR)'!#REF!</definedName>
    <definedName name="BL2C" localSheetId="23">'[3]Attach 3 (QR)'!#REF!</definedName>
    <definedName name="BL2C">'Attach 3 (QR)'!#REF!</definedName>
    <definedName name="BL2CC" localSheetId="12">'Attach 3 (QR)'!#REF!</definedName>
    <definedName name="BL2CC" localSheetId="16">'Attach 3 (QR)'!#REF!</definedName>
    <definedName name="BL2CC" localSheetId="18">'[1]Attach-3 (QR)'!#REF!</definedName>
    <definedName name="BL2CC" localSheetId="19">#REF!</definedName>
    <definedName name="BL2CC" localSheetId="21">'[2]Attach 3 (QR)'!#REF!</definedName>
    <definedName name="BL2CC" localSheetId="6">'Attach 3 (QR)'!#REF!</definedName>
    <definedName name="BL2CC" localSheetId="22">'[2]Attach 3 (QR)'!#REF!</definedName>
    <definedName name="BL2CC" localSheetId="23">'[3]Attach 3 (QR)'!#REF!</definedName>
    <definedName name="BL2CC">'Attach 3 (QR)'!#REF!</definedName>
    <definedName name="BL2CCC" localSheetId="12">'Attach 3 (QR)'!#REF!</definedName>
    <definedName name="BL2CCC" localSheetId="16">'Attach 3 (QR)'!#REF!</definedName>
    <definedName name="BL2CCC" localSheetId="18">'[1]Attach-3 (QR)'!#REF!</definedName>
    <definedName name="BL2CCC" localSheetId="19">#REF!</definedName>
    <definedName name="BL2CCC" localSheetId="21">'[2]Attach 3 (QR)'!#REF!</definedName>
    <definedName name="BL2CCC" localSheetId="6">'Attach 3 (QR)'!#REF!</definedName>
    <definedName name="BL2CCC" localSheetId="22">'[2]Attach 3 (QR)'!#REF!</definedName>
    <definedName name="BL2CCC" localSheetId="23">'[3]Attach 3 (QR)'!#REF!</definedName>
    <definedName name="BL2CCC">'Attach 3 (QR)'!#REF!</definedName>
    <definedName name="BL3A" localSheetId="12">'Attach 3 (QR)'!#REF!</definedName>
    <definedName name="BL3A" localSheetId="16">'Attach 3 (QR)'!#REF!</definedName>
    <definedName name="BL3A" localSheetId="18">'[1]Attach-3 (QR)'!#REF!</definedName>
    <definedName name="BL3A" localSheetId="19">#REF!</definedName>
    <definedName name="BL3A" localSheetId="21">'[2]Attach 3 (QR)'!#REF!</definedName>
    <definedName name="BL3A" localSheetId="6">'Attach 3 (QR)'!#REF!</definedName>
    <definedName name="BL3A" localSheetId="22">'[2]Attach 3 (QR)'!#REF!</definedName>
    <definedName name="BL3A" localSheetId="23">'[3]Attach 3 (QR)'!#REF!</definedName>
    <definedName name="BL3A">'Attach 3 (QR)'!#REF!</definedName>
    <definedName name="BL3AA" localSheetId="12">'Attach 3 (QR)'!#REF!</definedName>
    <definedName name="BL3AA" localSheetId="16">'Attach 3 (QR)'!#REF!</definedName>
    <definedName name="BL3AA" localSheetId="18">'[1]Attach-3 (QR)'!#REF!</definedName>
    <definedName name="BL3AA" localSheetId="19">#REF!</definedName>
    <definedName name="BL3AA" localSheetId="21">'[2]Attach 3 (QR)'!#REF!</definedName>
    <definedName name="BL3AA" localSheetId="6">'Attach 3 (QR)'!#REF!</definedName>
    <definedName name="BL3AA" localSheetId="22">'[2]Attach 3 (QR)'!#REF!</definedName>
    <definedName name="BL3AA" localSheetId="23">'[3]Attach 3 (QR)'!#REF!</definedName>
    <definedName name="BL3AA">'Attach 3 (QR)'!#REF!</definedName>
    <definedName name="BL3AAA" localSheetId="12">'Attach 3 (QR)'!#REF!</definedName>
    <definedName name="BL3AAA" localSheetId="16">'Attach 3 (QR)'!#REF!</definedName>
    <definedName name="BL3AAA" localSheetId="18">'[1]Attach-3 (QR)'!#REF!</definedName>
    <definedName name="BL3AAA" localSheetId="19">#REF!</definedName>
    <definedName name="BL3AAA" localSheetId="21">'[2]Attach 3 (QR)'!#REF!</definedName>
    <definedName name="BL3AAA" localSheetId="6">'Attach 3 (QR)'!#REF!</definedName>
    <definedName name="BL3AAA" localSheetId="22">'[2]Attach 3 (QR)'!#REF!</definedName>
    <definedName name="BL3AAA" localSheetId="23">'[3]Attach 3 (QR)'!#REF!</definedName>
    <definedName name="BL3AAA">'Attach 3 (QR)'!#REF!</definedName>
    <definedName name="BL3B" localSheetId="12">'Attach 3 (QR)'!#REF!</definedName>
    <definedName name="BL3B" localSheetId="16">'Attach 3 (QR)'!#REF!</definedName>
    <definedName name="BL3B" localSheetId="18">'[1]Attach-3 (QR)'!#REF!</definedName>
    <definedName name="BL3B" localSheetId="19">#REF!</definedName>
    <definedName name="BL3B" localSheetId="21">'[2]Attach 3 (QR)'!#REF!</definedName>
    <definedName name="BL3B" localSheetId="6">'Attach 3 (QR)'!#REF!</definedName>
    <definedName name="BL3B" localSheetId="22">'[2]Attach 3 (QR)'!#REF!</definedName>
    <definedName name="BL3B" localSheetId="23">'[3]Attach 3 (QR)'!#REF!</definedName>
    <definedName name="BL3B">'Attach 3 (QR)'!#REF!</definedName>
    <definedName name="BL3BB" localSheetId="12">'Attach 3 (QR)'!#REF!</definedName>
    <definedName name="BL3BB" localSheetId="16">'Attach 3 (QR)'!#REF!</definedName>
    <definedName name="BL3BB" localSheetId="18">'[1]Attach-3 (QR)'!#REF!</definedName>
    <definedName name="BL3BB" localSheetId="19">#REF!</definedName>
    <definedName name="BL3BB" localSheetId="21">'[2]Attach 3 (QR)'!#REF!</definedName>
    <definedName name="BL3BB" localSheetId="6">'Attach 3 (QR)'!#REF!</definedName>
    <definedName name="BL3BB" localSheetId="22">'[2]Attach 3 (QR)'!#REF!</definedName>
    <definedName name="BL3BB" localSheetId="23">'[3]Attach 3 (QR)'!#REF!</definedName>
    <definedName name="BL3BB">'Attach 3 (QR)'!#REF!</definedName>
    <definedName name="BL3BBB" localSheetId="12">'Attach 3 (QR)'!#REF!</definedName>
    <definedName name="BL3BBB" localSheetId="16">'Attach 3 (QR)'!#REF!</definedName>
    <definedName name="BL3BBB" localSheetId="18">'[1]Attach-3 (QR)'!#REF!</definedName>
    <definedName name="BL3BBB" localSheetId="19">#REF!</definedName>
    <definedName name="BL3BBB" localSheetId="21">'[2]Attach 3 (QR)'!#REF!</definedName>
    <definedName name="BL3BBB" localSheetId="6">'Attach 3 (QR)'!#REF!</definedName>
    <definedName name="BL3BBB" localSheetId="22">'[2]Attach 3 (QR)'!#REF!</definedName>
    <definedName name="BL3BBB" localSheetId="23">'[3]Attach 3 (QR)'!#REF!</definedName>
    <definedName name="BL3BBB">'Attach 3 (QR)'!#REF!</definedName>
    <definedName name="BL3C" localSheetId="12">'Attach 3 (QR)'!#REF!</definedName>
    <definedName name="BL3C" localSheetId="16">'Attach 3 (QR)'!#REF!</definedName>
    <definedName name="BL3C" localSheetId="18">'[1]Attach-3 (QR)'!#REF!</definedName>
    <definedName name="BL3C" localSheetId="19">#REF!</definedName>
    <definedName name="BL3C" localSheetId="21">'[2]Attach 3 (QR)'!#REF!</definedName>
    <definedName name="BL3C" localSheetId="6">'Attach 3 (QR)'!#REF!</definedName>
    <definedName name="BL3C" localSheetId="22">'[2]Attach 3 (QR)'!#REF!</definedName>
    <definedName name="BL3C" localSheetId="23">'[3]Attach 3 (QR)'!#REF!</definedName>
    <definedName name="BL3C">'Attach 3 (QR)'!#REF!</definedName>
    <definedName name="BL3CC" localSheetId="12">'Attach 3 (QR)'!#REF!</definedName>
    <definedName name="BL3CC" localSheetId="16">'Attach 3 (QR)'!#REF!</definedName>
    <definedName name="BL3CC" localSheetId="18">'[1]Attach-3 (QR)'!#REF!</definedName>
    <definedName name="BL3CC" localSheetId="19">#REF!</definedName>
    <definedName name="BL3CC" localSheetId="21">'[2]Attach 3 (QR)'!#REF!</definedName>
    <definedName name="BL3CC" localSheetId="6">'Attach 3 (QR)'!#REF!</definedName>
    <definedName name="BL3CC" localSheetId="22">'[2]Attach 3 (QR)'!#REF!</definedName>
    <definedName name="BL3CC" localSheetId="23">'[3]Attach 3 (QR)'!#REF!</definedName>
    <definedName name="BL3CC">'Attach 3 (QR)'!#REF!</definedName>
    <definedName name="BL3CCC" localSheetId="12">'Attach 3 (QR)'!#REF!</definedName>
    <definedName name="BL3CCC" localSheetId="16">'Attach 3 (QR)'!#REF!</definedName>
    <definedName name="BL3CCC" localSheetId="18">'[1]Attach-3 (QR)'!#REF!</definedName>
    <definedName name="BL3CCC" localSheetId="19">#REF!</definedName>
    <definedName name="BL3CCC" localSheetId="21">'[2]Attach 3 (QR)'!#REF!</definedName>
    <definedName name="BL3CCC" localSheetId="6">'Attach 3 (QR)'!#REF!</definedName>
    <definedName name="BL3CCC" localSheetId="22">'[2]Attach 3 (QR)'!#REF!</definedName>
    <definedName name="BL3CCC" localSheetId="23">'[3]Attach 3 (QR)'!#REF!</definedName>
    <definedName name="BL3CCC">'Attach 3 (QR)'!#REF!</definedName>
    <definedName name="BL4A" localSheetId="12">'Attach 3 (QR)'!#REF!</definedName>
    <definedName name="BL4A" localSheetId="16">'Attach 3 (QR)'!#REF!</definedName>
    <definedName name="BL4A" localSheetId="18">'[1]Attach-3 (QR)'!#REF!</definedName>
    <definedName name="BL4A" localSheetId="19">#REF!</definedName>
    <definedName name="BL4A" localSheetId="21">'[2]Attach 3 (QR)'!#REF!</definedName>
    <definedName name="BL4A" localSheetId="6">'Attach 3 (QR)'!#REF!</definedName>
    <definedName name="BL4A" localSheetId="22">'[2]Attach 3 (QR)'!#REF!</definedName>
    <definedName name="BL4A" localSheetId="23">'[3]Attach 3 (QR)'!#REF!</definedName>
    <definedName name="BL4A">'Attach 3 (QR)'!#REF!</definedName>
    <definedName name="BL4AA" localSheetId="12">'Attach 3 (QR)'!#REF!</definedName>
    <definedName name="BL4AA" localSheetId="16">'Attach 3 (QR)'!#REF!</definedName>
    <definedName name="BL4AA" localSheetId="18">'[1]Attach-3 (QR)'!#REF!</definedName>
    <definedName name="BL4AA" localSheetId="19">#REF!</definedName>
    <definedName name="BL4AA" localSheetId="21">'[2]Attach 3 (QR)'!#REF!</definedName>
    <definedName name="BL4AA" localSheetId="6">'Attach 3 (QR)'!#REF!</definedName>
    <definedName name="BL4AA" localSheetId="22">'[2]Attach 3 (QR)'!#REF!</definedName>
    <definedName name="BL4AA" localSheetId="23">'[3]Attach 3 (QR)'!#REF!</definedName>
    <definedName name="BL4AA">'Attach 3 (QR)'!#REF!</definedName>
    <definedName name="BL4AAA" localSheetId="12">'Attach 3 (QR)'!#REF!</definedName>
    <definedName name="BL4AAA" localSheetId="16">'Attach 3 (QR)'!#REF!</definedName>
    <definedName name="BL4AAA" localSheetId="18">'[1]Attach-3 (QR)'!#REF!</definedName>
    <definedName name="BL4AAA" localSheetId="19">#REF!</definedName>
    <definedName name="BL4AAA" localSheetId="21">'[2]Attach 3 (QR)'!#REF!</definedName>
    <definedName name="BL4AAA" localSheetId="6">'Attach 3 (QR)'!#REF!</definedName>
    <definedName name="BL4AAA" localSheetId="22">'[2]Attach 3 (QR)'!#REF!</definedName>
    <definedName name="BL4AAA" localSheetId="23">'[3]Attach 3 (QR)'!#REF!</definedName>
    <definedName name="BL4AAA">'Attach 3 (QR)'!#REF!</definedName>
    <definedName name="BL4Afsdfd" localSheetId="23">'[1]Attach-3 (QR)'!#REF!</definedName>
    <definedName name="BL4Afsdfd">'[1]Attach-3 (QR)'!#REF!</definedName>
    <definedName name="BL4B" localSheetId="12">'Attach 3 (QR)'!#REF!</definedName>
    <definedName name="BL4B" localSheetId="16">'Attach 3 (QR)'!#REF!</definedName>
    <definedName name="BL4B" localSheetId="18">'[1]Attach-3 (QR)'!#REF!</definedName>
    <definedName name="BL4B" localSheetId="19">#REF!</definedName>
    <definedName name="BL4B" localSheetId="21">'[2]Attach 3 (QR)'!#REF!</definedName>
    <definedName name="BL4B" localSheetId="6">'Attach 3 (QR)'!#REF!</definedName>
    <definedName name="BL4B" localSheetId="22">'[2]Attach 3 (QR)'!#REF!</definedName>
    <definedName name="BL4B" localSheetId="23">'[3]Attach 3 (QR)'!#REF!</definedName>
    <definedName name="BL4B">'Attach 3 (QR)'!#REF!</definedName>
    <definedName name="BL4BB" localSheetId="12">'Attach 3 (QR)'!#REF!</definedName>
    <definedName name="BL4BB" localSheetId="16">'Attach 3 (QR)'!#REF!</definedName>
    <definedName name="BL4BB" localSheetId="18">'[1]Attach-3 (QR)'!#REF!</definedName>
    <definedName name="BL4BB" localSheetId="19">#REF!</definedName>
    <definedName name="BL4BB" localSheetId="21">'[2]Attach 3 (QR)'!#REF!</definedName>
    <definedName name="BL4BB" localSheetId="6">'Attach 3 (QR)'!#REF!</definedName>
    <definedName name="BL4BB" localSheetId="22">'[2]Attach 3 (QR)'!#REF!</definedName>
    <definedName name="BL4BB" localSheetId="23">'[3]Attach 3 (QR)'!#REF!</definedName>
    <definedName name="BL4BB">'Attach 3 (QR)'!#REF!</definedName>
    <definedName name="BL4BBB" localSheetId="12">'Attach 3 (QR)'!#REF!</definedName>
    <definedName name="BL4BBB" localSheetId="16">'Attach 3 (QR)'!#REF!</definedName>
    <definedName name="BL4BBB" localSheetId="18">'[1]Attach-3 (QR)'!#REF!</definedName>
    <definedName name="BL4BBB" localSheetId="19">#REF!</definedName>
    <definedName name="BL4BBB" localSheetId="21">'[2]Attach 3 (QR)'!#REF!</definedName>
    <definedName name="BL4BBB" localSheetId="6">'Attach 3 (QR)'!#REF!</definedName>
    <definedName name="BL4BBB" localSheetId="22">'[2]Attach 3 (QR)'!#REF!</definedName>
    <definedName name="BL4BBB" localSheetId="23">'[3]Attach 3 (QR)'!#REF!</definedName>
    <definedName name="BL4BBB">'Attach 3 (QR)'!#REF!</definedName>
    <definedName name="BL4C" localSheetId="12">'Attach 3 (QR)'!#REF!</definedName>
    <definedName name="BL4C" localSheetId="16">'Attach 3 (QR)'!#REF!</definedName>
    <definedName name="BL4C" localSheetId="18">'[1]Attach-3 (QR)'!#REF!</definedName>
    <definedName name="BL4C" localSheetId="19">#REF!</definedName>
    <definedName name="BL4C" localSheetId="21">'[2]Attach 3 (QR)'!#REF!</definedName>
    <definedName name="BL4C" localSheetId="6">'Attach 3 (QR)'!#REF!</definedName>
    <definedName name="BL4C" localSheetId="22">'[2]Attach 3 (QR)'!#REF!</definedName>
    <definedName name="BL4C" localSheetId="23">'[3]Attach 3 (QR)'!#REF!</definedName>
    <definedName name="BL4C">'Attach 3 (QR)'!#REF!</definedName>
    <definedName name="BL4CC" localSheetId="12">'Attach 3 (QR)'!#REF!</definedName>
    <definedName name="BL4CC" localSheetId="16">'Attach 3 (QR)'!#REF!</definedName>
    <definedName name="BL4CC" localSheetId="18">'[1]Attach-3 (QR)'!#REF!</definedName>
    <definedName name="BL4CC" localSheetId="19">#REF!</definedName>
    <definedName name="BL4CC" localSheetId="21">'[2]Attach 3 (QR)'!#REF!</definedName>
    <definedName name="BL4CC" localSheetId="6">'Attach 3 (QR)'!#REF!</definedName>
    <definedName name="BL4CC" localSheetId="22">'[2]Attach 3 (QR)'!#REF!</definedName>
    <definedName name="BL4CC" localSheetId="23">'[3]Attach 3 (QR)'!#REF!</definedName>
    <definedName name="BL4CC">'Attach 3 (QR)'!#REF!</definedName>
    <definedName name="BL4CCC" localSheetId="12">'Attach 3 (QR)'!#REF!</definedName>
    <definedName name="BL4CCC" localSheetId="16">'Attach 3 (QR)'!#REF!</definedName>
    <definedName name="BL4CCC" localSheetId="18">'[1]Attach-3 (QR)'!#REF!</definedName>
    <definedName name="BL4CCC" localSheetId="19">#REF!</definedName>
    <definedName name="BL4CCC" localSheetId="21">'[2]Attach 3 (QR)'!#REF!</definedName>
    <definedName name="BL4CCC" localSheetId="6">'Attach 3 (QR)'!#REF!</definedName>
    <definedName name="BL4CCC" localSheetId="22">'[2]Attach 3 (QR)'!#REF!</definedName>
    <definedName name="BL4CCC" localSheetId="23">'[3]Attach 3 (QR)'!#REF!</definedName>
    <definedName name="BL4CCC">'Attach 3 (QR)'!#REF!</definedName>
    <definedName name="BL5A" localSheetId="12">'Attach 3 (QR)'!#REF!</definedName>
    <definedName name="BL5A" localSheetId="16">'Attach 3 (QR)'!#REF!</definedName>
    <definedName name="BL5A" localSheetId="18">'[1]Attach-3 (QR)'!#REF!</definedName>
    <definedName name="BL5A" localSheetId="19">#REF!</definedName>
    <definedName name="BL5A" localSheetId="21">'[2]Attach 3 (QR)'!#REF!</definedName>
    <definedName name="BL5A" localSheetId="6">'Attach 3 (QR)'!#REF!</definedName>
    <definedName name="BL5A" localSheetId="22">'[2]Attach 3 (QR)'!#REF!</definedName>
    <definedName name="BL5A" localSheetId="23">'[3]Attach 3 (QR)'!#REF!</definedName>
    <definedName name="BL5A">'Attach 3 (QR)'!#REF!</definedName>
    <definedName name="BL5AA" localSheetId="12">'Attach 3 (QR)'!#REF!</definedName>
    <definedName name="BL5AA" localSheetId="16">'Attach 3 (QR)'!#REF!</definedName>
    <definedName name="BL5AA" localSheetId="18">'[1]Attach-3 (QR)'!#REF!</definedName>
    <definedName name="BL5AA" localSheetId="19">#REF!</definedName>
    <definedName name="BL5AA" localSheetId="21">'[2]Attach 3 (QR)'!#REF!</definedName>
    <definedName name="BL5AA" localSheetId="6">'Attach 3 (QR)'!#REF!</definedName>
    <definedName name="BL5AA" localSheetId="22">'[2]Attach 3 (QR)'!#REF!</definedName>
    <definedName name="BL5AA" localSheetId="23">'[3]Attach 3 (QR)'!#REF!</definedName>
    <definedName name="BL5AA">'Attach 3 (QR)'!#REF!</definedName>
    <definedName name="BL5AAA" localSheetId="12">'Attach 3 (QR)'!#REF!</definedName>
    <definedName name="BL5AAA" localSheetId="16">'Attach 3 (QR)'!#REF!</definedName>
    <definedName name="BL5AAA" localSheetId="18">'[1]Attach-3 (QR)'!#REF!</definedName>
    <definedName name="BL5AAA" localSheetId="19">#REF!</definedName>
    <definedName name="BL5AAA" localSheetId="21">'[2]Attach 3 (QR)'!#REF!</definedName>
    <definedName name="BL5AAA" localSheetId="6">'Attach 3 (QR)'!#REF!</definedName>
    <definedName name="BL5AAA" localSheetId="22">'[2]Attach 3 (QR)'!#REF!</definedName>
    <definedName name="BL5AAA" localSheetId="23">'[3]Attach 3 (QR)'!#REF!</definedName>
    <definedName name="BL5AAA">'Attach 3 (QR)'!#REF!</definedName>
    <definedName name="BL5B" localSheetId="12">'Attach 3 (QR)'!#REF!</definedName>
    <definedName name="BL5B" localSheetId="16">'Attach 3 (QR)'!#REF!</definedName>
    <definedName name="BL5B" localSheetId="18">'[1]Attach-3 (QR)'!#REF!</definedName>
    <definedName name="BL5B" localSheetId="19">#REF!</definedName>
    <definedName name="BL5B" localSheetId="21">'[2]Attach 3 (QR)'!#REF!</definedName>
    <definedName name="BL5B" localSheetId="6">'Attach 3 (QR)'!#REF!</definedName>
    <definedName name="BL5B" localSheetId="22">'[2]Attach 3 (QR)'!#REF!</definedName>
    <definedName name="BL5B" localSheetId="23">'[3]Attach 3 (QR)'!#REF!</definedName>
    <definedName name="BL5B">'Attach 3 (QR)'!#REF!</definedName>
    <definedName name="BL5BB" localSheetId="12">'Attach 3 (QR)'!#REF!</definedName>
    <definedName name="BL5BB" localSheetId="16">'Attach 3 (QR)'!#REF!</definedName>
    <definedName name="BL5BB" localSheetId="18">'[1]Attach-3 (QR)'!#REF!</definedName>
    <definedName name="BL5BB" localSheetId="19">#REF!</definedName>
    <definedName name="BL5BB" localSheetId="21">'[2]Attach 3 (QR)'!#REF!</definedName>
    <definedName name="BL5BB" localSheetId="6">'Attach 3 (QR)'!#REF!</definedName>
    <definedName name="BL5BB" localSheetId="22">'[2]Attach 3 (QR)'!#REF!</definedName>
    <definedName name="BL5BB" localSheetId="23">'[3]Attach 3 (QR)'!#REF!</definedName>
    <definedName name="BL5BB">'Attach 3 (QR)'!#REF!</definedName>
    <definedName name="BL5BBB" localSheetId="12">'Attach 3 (QR)'!#REF!</definedName>
    <definedName name="BL5BBB" localSheetId="16">'Attach 3 (QR)'!#REF!</definedName>
    <definedName name="BL5BBB" localSheetId="18">'[1]Attach-3 (QR)'!#REF!</definedName>
    <definedName name="BL5BBB" localSheetId="19">#REF!</definedName>
    <definedName name="BL5BBB" localSheetId="21">'[2]Attach 3 (QR)'!#REF!</definedName>
    <definedName name="BL5BBB" localSheetId="6">'Attach 3 (QR)'!#REF!</definedName>
    <definedName name="BL5BBB" localSheetId="22">'[2]Attach 3 (QR)'!#REF!</definedName>
    <definedName name="BL5BBB" localSheetId="23">'[3]Attach 3 (QR)'!#REF!</definedName>
    <definedName name="BL5BBB">'Attach 3 (QR)'!#REF!</definedName>
    <definedName name="BL5C" localSheetId="12">'Attach 3 (QR)'!#REF!</definedName>
    <definedName name="BL5C" localSheetId="16">'Attach 3 (QR)'!#REF!</definedName>
    <definedName name="BL5C" localSheetId="18">'[1]Attach-3 (QR)'!#REF!</definedName>
    <definedName name="BL5C" localSheetId="19">#REF!</definedName>
    <definedName name="BL5C" localSheetId="21">'[2]Attach 3 (QR)'!#REF!</definedName>
    <definedName name="BL5C" localSheetId="6">'Attach 3 (QR)'!#REF!</definedName>
    <definedName name="BL5C" localSheetId="22">'[2]Attach 3 (QR)'!#REF!</definedName>
    <definedName name="BL5C" localSheetId="23">'[3]Attach 3 (QR)'!#REF!</definedName>
    <definedName name="BL5C">'Attach 3 (QR)'!#REF!</definedName>
    <definedName name="BL5CC" localSheetId="12">'Attach 3 (QR)'!#REF!</definedName>
    <definedName name="BL5CC" localSheetId="16">'Attach 3 (QR)'!#REF!</definedName>
    <definedName name="BL5CC" localSheetId="18">'[1]Attach-3 (QR)'!#REF!</definedName>
    <definedName name="BL5CC" localSheetId="19">#REF!</definedName>
    <definedName name="BL5CC" localSheetId="21">'[2]Attach 3 (QR)'!#REF!</definedName>
    <definedName name="BL5CC" localSheetId="6">'Attach 3 (QR)'!#REF!</definedName>
    <definedName name="BL5CC" localSheetId="22">'[2]Attach 3 (QR)'!#REF!</definedName>
    <definedName name="BL5CC" localSheetId="23">'[3]Attach 3 (QR)'!#REF!</definedName>
    <definedName name="BL5CC">'Attach 3 (QR)'!#REF!</definedName>
    <definedName name="BL5CCC" localSheetId="12">'Attach 3 (QR)'!#REF!</definedName>
    <definedName name="BL5CCC" localSheetId="16">'Attach 3 (QR)'!#REF!</definedName>
    <definedName name="BL5CCC" localSheetId="18">'[1]Attach-3 (QR)'!#REF!</definedName>
    <definedName name="BL5CCC" localSheetId="19">#REF!</definedName>
    <definedName name="BL5CCC" localSheetId="21">'[2]Attach 3 (QR)'!#REF!</definedName>
    <definedName name="BL5CCC" localSheetId="6">'Attach 3 (QR)'!#REF!</definedName>
    <definedName name="BL5CCC" localSheetId="22">'[2]Attach 3 (QR)'!#REF!</definedName>
    <definedName name="BL5CCC" localSheetId="23">'[3]Attach 3 (QR)'!#REF!</definedName>
    <definedName name="BL5CCC">'Attach 3 (QR)'!#REF!</definedName>
    <definedName name="CAPA1" localSheetId="12">'Attach 3 (QR)'!#REF!</definedName>
    <definedName name="CAPA1" localSheetId="16">'Attach 3 (QR)'!#REF!</definedName>
    <definedName name="CAPA1" localSheetId="18">'[1]Attach-3 (QR)'!#REF!</definedName>
    <definedName name="CAPA1" localSheetId="19">#REF!</definedName>
    <definedName name="CAPA1" localSheetId="21">'[2]Attach 3 (QR)'!#REF!</definedName>
    <definedName name="CAPA1" localSheetId="6">'Attach 3 (QR)'!#REF!</definedName>
    <definedName name="CAPA1" localSheetId="22">'[2]Attach 3 (QR)'!#REF!</definedName>
    <definedName name="CAPA1" localSheetId="23">'[3]Attach 3 (QR)'!#REF!</definedName>
    <definedName name="CAPA1">'Attach 3 (QR)'!#REF!</definedName>
    <definedName name="CAPA11" localSheetId="12">'Attach 3 (QR)'!#REF!</definedName>
    <definedName name="CAPA11" localSheetId="16">'Attach 3 (QR)'!#REF!</definedName>
    <definedName name="CAPA11" localSheetId="18">'[1]Attach-3 (QR)'!#REF!</definedName>
    <definedName name="CAPA11" localSheetId="19">#REF!</definedName>
    <definedName name="CAPA11" localSheetId="21">'[2]Attach 3 (QR)'!#REF!</definedName>
    <definedName name="CAPA11" localSheetId="6">'Attach 3 (QR)'!#REF!</definedName>
    <definedName name="CAPA11" localSheetId="22">'[2]Attach 3 (QR)'!#REF!</definedName>
    <definedName name="CAPA11" localSheetId="23">'[3]Attach 3 (QR)'!#REF!</definedName>
    <definedName name="CAPA11">'Attach 3 (QR)'!#REF!</definedName>
    <definedName name="CAPA111" localSheetId="12">'Attach 3 (QR)'!#REF!</definedName>
    <definedName name="CAPA111" localSheetId="16">'Attach 3 (QR)'!#REF!</definedName>
    <definedName name="CAPA111" localSheetId="18">'[1]Attach-3 (QR)'!#REF!</definedName>
    <definedName name="CAPA111" localSheetId="19">#REF!</definedName>
    <definedName name="CAPA111" localSheetId="21">'[2]Attach 3 (QR)'!#REF!</definedName>
    <definedName name="CAPA111" localSheetId="6">'Attach 3 (QR)'!#REF!</definedName>
    <definedName name="CAPA111" localSheetId="22">'[2]Attach 3 (QR)'!#REF!</definedName>
    <definedName name="CAPA111" localSheetId="23">'[3]Attach 3 (QR)'!#REF!</definedName>
    <definedName name="CAPA111">'Attach 3 (QR)'!#REF!</definedName>
    <definedName name="CAPA2" localSheetId="12">'Attach 3 (QR)'!#REF!</definedName>
    <definedName name="CAPA2" localSheetId="16">'Attach 3 (QR)'!#REF!</definedName>
    <definedName name="CAPA2" localSheetId="18">'[1]Attach-3 (QR)'!#REF!</definedName>
    <definedName name="CAPA2" localSheetId="19">#REF!</definedName>
    <definedName name="CAPA2" localSheetId="21">'[2]Attach 3 (QR)'!#REF!</definedName>
    <definedName name="CAPA2" localSheetId="6">'Attach 3 (QR)'!#REF!</definedName>
    <definedName name="CAPA2" localSheetId="22">'[2]Attach 3 (QR)'!#REF!</definedName>
    <definedName name="CAPA2" localSheetId="23">'[3]Attach 3 (QR)'!#REF!</definedName>
    <definedName name="CAPA2">'Attach 3 (QR)'!#REF!</definedName>
    <definedName name="CAPA22" localSheetId="12">'Attach 3 (QR)'!#REF!</definedName>
    <definedName name="CAPA22" localSheetId="16">'Attach 3 (QR)'!#REF!</definedName>
    <definedName name="CAPA22" localSheetId="18">'[1]Attach-3 (QR)'!#REF!</definedName>
    <definedName name="CAPA22" localSheetId="19">#REF!</definedName>
    <definedName name="CAPA22" localSheetId="21">'[2]Attach 3 (QR)'!#REF!</definedName>
    <definedName name="CAPA22" localSheetId="6">'Attach 3 (QR)'!#REF!</definedName>
    <definedName name="CAPA22" localSheetId="22">'[2]Attach 3 (QR)'!#REF!</definedName>
    <definedName name="CAPA22" localSheetId="23">'[3]Attach 3 (QR)'!#REF!</definedName>
    <definedName name="CAPA22">'Attach 3 (QR)'!#REF!</definedName>
    <definedName name="CAPA222" localSheetId="12">'Attach 3 (QR)'!#REF!</definedName>
    <definedName name="CAPA222" localSheetId="16">'Attach 3 (QR)'!#REF!</definedName>
    <definedName name="CAPA222" localSheetId="18">'[1]Attach-3 (QR)'!#REF!</definedName>
    <definedName name="CAPA222" localSheetId="19">#REF!</definedName>
    <definedName name="CAPA222" localSheetId="21">'[2]Attach 3 (QR)'!#REF!</definedName>
    <definedName name="CAPA222" localSheetId="6">'Attach 3 (QR)'!#REF!</definedName>
    <definedName name="CAPA222" localSheetId="22">'[2]Attach 3 (QR)'!#REF!</definedName>
    <definedName name="CAPA222" localSheetId="23">'[3]Attach 3 (QR)'!#REF!</definedName>
    <definedName name="CAPA222">'Attach 3 (QR)'!#REF!</definedName>
    <definedName name="CAPA3" localSheetId="12">'Attach 3 (QR)'!#REF!</definedName>
    <definedName name="CAPA3" localSheetId="16">'Attach 3 (QR)'!#REF!</definedName>
    <definedName name="CAPA3" localSheetId="18">'[1]Attach-3 (QR)'!#REF!</definedName>
    <definedName name="CAPA3" localSheetId="19">#REF!</definedName>
    <definedName name="CAPA3" localSheetId="21">'[2]Attach 3 (QR)'!#REF!</definedName>
    <definedName name="CAPA3" localSheetId="6">'Attach 3 (QR)'!#REF!</definedName>
    <definedName name="CAPA3" localSheetId="22">'[2]Attach 3 (QR)'!#REF!</definedName>
    <definedName name="CAPA3" localSheetId="23">'[3]Attach 3 (QR)'!#REF!</definedName>
    <definedName name="CAPA3">'Attach 3 (QR)'!#REF!</definedName>
    <definedName name="CAPA33" localSheetId="12">'Attach 3 (QR)'!#REF!</definedName>
    <definedName name="CAPA33" localSheetId="16">'Attach 3 (QR)'!#REF!</definedName>
    <definedName name="CAPA33" localSheetId="18">'[1]Attach-3 (QR)'!#REF!</definedName>
    <definedName name="CAPA33" localSheetId="19">#REF!</definedName>
    <definedName name="CAPA33" localSheetId="21">'[2]Attach 3 (QR)'!#REF!</definedName>
    <definedName name="CAPA33" localSheetId="6">'Attach 3 (QR)'!#REF!</definedName>
    <definedName name="CAPA33" localSheetId="22">'[2]Attach 3 (QR)'!#REF!</definedName>
    <definedName name="CAPA33" localSheetId="23">'[3]Attach 3 (QR)'!#REF!</definedName>
    <definedName name="CAPA33">'Attach 3 (QR)'!#REF!</definedName>
    <definedName name="CAPA333" localSheetId="12">'Attach 3 (QR)'!#REF!</definedName>
    <definedName name="CAPA333" localSheetId="16">'Attach 3 (QR)'!#REF!</definedName>
    <definedName name="CAPA333" localSheetId="18">'[1]Attach-3 (QR)'!#REF!</definedName>
    <definedName name="CAPA333" localSheetId="19">#REF!</definedName>
    <definedName name="CAPA333" localSheetId="21">'[2]Attach 3 (QR)'!#REF!</definedName>
    <definedName name="CAPA333" localSheetId="6">'Attach 3 (QR)'!#REF!</definedName>
    <definedName name="CAPA333" localSheetId="22">'[2]Attach 3 (QR)'!#REF!</definedName>
    <definedName name="CAPA333" localSheetId="23">'[3]Attach 3 (QR)'!#REF!</definedName>
    <definedName name="CAPA333">'Attach 3 (QR)'!#REF!</definedName>
    <definedName name="CAPA4" localSheetId="12">'Attach 3 (QR)'!#REF!</definedName>
    <definedName name="CAPA4" localSheetId="16">'Attach 3 (QR)'!#REF!</definedName>
    <definedName name="CAPA4" localSheetId="18">'[1]Attach-3 (QR)'!#REF!</definedName>
    <definedName name="CAPA4" localSheetId="19">#REF!</definedName>
    <definedName name="CAPA4" localSheetId="21">'[2]Attach 3 (QR)'!#REF!</definedName>
    <definedName name="CAPA4" localSheetId="6">'Attach 3 (QR)'!#REF!</definedName>
    <definedName name="CAPA4" localSheetId="22">'[2]Attach 3 (QR)'!#REF!</definedName>
    <definedName name="CAPA4" localSheetId="23">'[3]Attach 3 (QR)'!#REF!</definedName>
    <definedName name="CAPA4">'Attach 3 (QR)'!#REF!</definedName>
    <definedName name="CAPA44" localSheetId="12">'Attach 3 (QR)'!#REF!</definedName>
    <definedName name="CAPA44" localSheetId="16">'Attach 3 (QR)'!#REF!</definedName>
    <definedName name="CAPA44" localSheetId="18">'[1]Attach-3 (QR)'!#REF!</definedName>
    <definedName name="CAPA44" localSheetId="19">#REF!</definedName>
    <definedName name="CAPA44" localSheetId="21">'[2]Attach 3 (QR)'!#REF!</definedName>
    <definedName name="CAPA44" localSheetId="6">'Attach 3 (QR)'!#REF!</definedName>
    <definedName name="CAPA44" localSheetId="22">'[2]Attach 3 (QR)'!#REF!</definedName>
    <definedName name="CAPA44" localSheetId="23">'[3]Attach 3 (QR)'!#REF!</definedName>
    <definedName name="CAPA44">'Attach 3 (QR)'!#REF!</definedName>
    <definedName name="CAPA444" localSheetId="12">'Attach 3 (QR)'!#REF!</definedName>
    <definedName name="CAPA444" localSheetId="16">'Attach 3 (QR)'!#REF!</definedName>
    <definedName name="CAPA444" localSheetId="18">'[1]Attach-3 (QR)'!#REF!</definedName>
    <definedName name="CAPA444" localSheetId="19">#REF!</definedName>
    <definedName name="CAPA444" localSheetId="21">'[2]Attach 3 (QR)'!#REF!</definedName>
    <definedName name="CAPA444" localSheetId="6">'Attach 3 (QR)'!#REF!</definedName>
    <definedName name="CAPA444" localSheetId="22">'[2]Attach 3 (QR)'!#REF!</definedName>
    <definedName name="CAPA444" localSheetId="23">'[3]Attach 3 (QR)'!#REF!</definedName>
    <definedName name="CAPA444">'Attach 3 (QR)'!#REF!</definedName>
    <definedName name="CAPA7" localSheetId="12">'Attach 3 (QR)'!#REF!</definedName>
    <definedName name="CAPA7" localSheetId="16">'Attach 3 (QR)'!#REF!</definedName>
    <definedName name="CAPA7" localSheetId="18">'[1]Attach-3 (QR)'!#REF!</definedName>
    <definedName name="CAPA7" localSheetId="19">#REF!</definedName>
    <definedName name="CAPA7" localSheetId="21">'[2]Attach 3 (QR)'!#REF!</definedName>
    <definedName name="CAPA7" localSheetId="6">'Attach 3 (QR)'!#REF!</definedName>
    <definedName name="CAPA7" localSheetId="22">'[2]Attach 3 (QR)'!#REF!</definedName>
    <definedName name="CAPA7" localSheetId="23">'[3]Attach 3 (QR)'!#REF!</definedName>
    <definedName name="CAPA7">'Attach 3 (QR)'!#REF!</definedName>
    <definedName name="CAPA77" localSheetId="12">'Attach 3 (QR)'!#REF!</definedName>
    <definedName name="CAPA77" localSheetId="16">'Attach 3 (QR)'!#REF!</definedName>
    <definedName name="CAPA77" localSheetId="18">'[1]Attach-3 (QR)'!#REF!</definedName>
    <definedName name="CAPA77" localSheetId="19">#REF!</definedName>
    <definedName name="CAPA77" localSheetId="21">'[2]Attach 3 (QR)'!#REF!</definedName>
    <definedName name="CAPA77" localSheetId="6">'Attach 3 (QR)'!#REF!</definedName>
    <definedName name="CAPA77" localSheetId="22">'[2]Attach 3 (QR)'!#REF!</definedName>
    <definedName name="CAPA77" localSheetId="23">'[3]Attach 3 (QR)'!#REF!</definedName>
    <definedName name="CAPA77">'Attach 3 (QR)'!#REF!</definedName>
    <definedName name="CAPA777" localSheetId="12">'Attach 3 (QR)'!#REF!</definedName>
    <definedName name="CAPA777" localSheetId="16">'Attach 3 (QR)'!#REF!</definedName>
    <definedName name="CAPA777" localSheetId="18">'[1]Attach-3 (QR)'!#REF!</definedName>
    <definedName name="CAPA777" localSheetId="19">#REF!</definedName>
    <definedName name="CAPA777" localSheetId="21">'[2]Attach 3 (QR)'!#REF!</definedName>
    <definedName name="CAPA777" localSheetId="6">'Attach 3 (QR)'!#REF!</definedName>
    <definedName name="CAPA777" localSheetId="22">'[2]Attach 3 (QR)'!#REF!</definedName>
    <definedName name="CAPA777" localSheetId="23">'[3]Attach 3 (QR)'!#REF!</definedName>
    <definedName name="CAPA777">'Attach 3 (QR)'!#REF!</definedName>
    <definedName name="COO" localSheetId="19">'[4]Sch-1a'!#REF!</definedName>
    <definedName name="COO" localSheetId="23">'[5]Sch-1a'!#REF!</definedName>
    <definedName name="COO">'[5]Sch-1a'!#REF!</definedName>
    <definedName name="date" localSheetId="23">#REF!</definedName>
    <definedName name="date">#REF!</definedName>
    <definedName name="iii" localSheetId="23">#REF!</definedName>
    <definedName name="iii">#REF!</definedName>
    <definedName name="LA" localSheetId="12">'Attach 12'!#REF!</definedName>
    <definedName name="LA" localSheetId="16">'Attach 12'!#REF!</definedName>
    <definedName name="LA" localSheetId="19">#REF!</definedName>
    <definedName name="LA" localSheetId="21">'[2]Attach 12'!#REF!</definedName>
    <definedName name="LA" localSheetId="22">'[2]Attach 12'!#REF!</definedName>
    <definedName name="LA" localSheetId="23">'[3]Attach 12'!#REF!</definedName>
    <definedName name="LA">'Attach 12'!#REF!</definedName>
    <definedName name="logo1">"Picture 7"</definedName>
    <definedName name="MANU1" localSheetId="12">'Attach 3 (QR)'!#REF!</definedName>
    <definedName name="MANU1" localSheetId="16">'Attach 3 (QR)'!#REF!</definedName>
    <definedName name="MANU1" localSheetId="18">'[1]Attach-3 (QR)'!#REF!</definedName>
    <definedName name="MANU1" localSheetId="19">#REF!</definedName>
    <definedName name="MANU1" localSheetId="21">'[2]Attach 3 (QR)'!#REF!</definedName>
    <definedName name="MANU1" localSheetId="6">'Attach 3 (QR)'!#REF!</definedName>
    <definedName name="MANU1" localSheetId="22">'[2]Attach 3 (QR)'!#REF!</definedName>
    <definedName name="MANU1" localSheetId="23">'[3]Attach 3 (QR)'!#REF!</definedName>
    <definedName name="MANU1">'Attach 3 (QR)'!#REF!</definedName>
    <definedName name="MANU11" localSheetId="12">'Attach 3 (QR)'!#REF!</definedName>
    <definedName name="MANU11" localSheetId="16">'Attach 3 (QR)'!#REF!</definedName>
    <definedName name="MANU11" localSheetId="18">'[1]Attach-3 (QR)'!#REF!</definedName>
    <definedName name="MANU11" localSheetId="19">#REF!</definedName>
    <definedName name="MANU11" localSheetId="21">'[2]Attach 3 (QR)'!#REF!</definedName>
    <definedName name="MANU11" localSheetId="6">'Attach 3 (QR)'!#REF!</definedName>
    <definedName name="MANU11" localSheetId="22">'[2]Attach 3 (QR)'!#REF!</definedName>
    <definedName name="MANU11" localSheetId="23">'[3]Attach 3 (QR)'!#REF!</definedName>
    <definedName name="MANU11">'Attach 3 (QR)'!#REF!</definedName>
    <definedName name="MANU111" localSheetId="12">'Attach 3 (QR)'!#REF!</definedName>
    <definedName name="MANU111" localSheetId="16">'Attach 3 (QR)'!#REF!</definedName>
    <definedName name="MANU111" localSheetId="18">'[1]Attach-3 (QR)'!#REF!</definedName>
    <definedName name="MANU111" localSheetId="19">#REF!</definedName>
    <definedName name="MANU111" localSheetId="21">'[2]Attach 3 (QR)'!#REF!</definedName>
    <definedName name="MANU111" localSheetId="6">'Attach 3 (QR)'!#REF!</definedName>
    <definedName name="MANU111" localSheetId="22">'[2]Attach 3 (QR)'!#REF!</definedName>
    <definedName name="MANU111" localSheetId="23">'[3]Attach 3 (QR)'!#REF!</definedName>
    <definedName name="MANU111">'Attach 3 (QR)'!#REF!</definedName>
    <definedName name="MANU2" localSheetId="12">'Attach 3 (QR)'!#REF!</definedName>
    <definedName name="MANU2" localSheetId="16">'Attach 3 (QR)'!#REF!</definedName>
    <definedName name="MANU2" localSheetId="18">'[1]Attach-3 (QR)'!#REF!</definedName>
    <definedName name="MANU2" localSheetId="19">#REF!</definedName>
    <definedName name="MANU2" localSheetId="21">'[2]Attach 3 (QR)'!#REF!</definedName>
    <definedName name="MANU2" localSheetId="6">'Attach 3 (QR)'!#REF!</definedName>
    <definedName name="MANU2" localSheetId="22">'[2]Attach 3 (QR)'!#REF!</definedName>
    <definedName name="MANU2" localSheetId="23">'[3]Attach 3 (QR)'!#REF!</definedName>
    <definedName name="MANU2">'Attach 3 (QR)'!#REF!</definedName>
    <definedName name="MANU22" localSheetId="12">'Attach 3 (QR)'!#REF!</definedName>
    <definedName name="MANU22" localSheetId="16">'Attach 3 (QR)'!#REF!</definedName>
    <definedName name="MANU22" localSheetId="18">'[1]Attach-3 (QR)'!#REF!</definedName>
    <definedName name="MANU22" localSheetId="19">#REF!</definedName>
    <definedName name="MANU22" localSheetId="21">'[2]Attach 3 (QR)'!#REF!</definedName>
    <definedName name="MANU22" localSheetId="6">'Attach 3 (QR)'!#REF!</definedName>
    <definedName name="MANU22" localSheetId="22">'[2]Attach 3 (QR)'!#REF!</definedName>
    <definedName name="MANU22" localSheetId="23">'[3]Attach 3 (QR)'!#REF!</definedName>
    <definedName name="MANU22">'Attach 3 (QR)'!#REF!</definedName>
    <definedName name="MANU222" localSheetId="12">'Attach 3 (QR)'!#REF!</definedName>
    <definedName name="MANU222" localSheetId="16">'Attach 3 (QR)'!#REF!</definedName>
    <definedName name="MANU222" localSheetId="18">'[1]Attach-3 (QR)'!#REF!</definedName>
    <definedName name="MANU222" localSheetId="19">#REF!</definedName>
    <definedName name="MANU222" localSheetId="21">'[2]Attach 3 (QR)'!#REF!</definedName>
    <definedName name="MANU222" localSheetId="6">'Attach 3 (QR)'!#REF!</definedName>
    <definedName name="MANU222" localSheetId="22">'[2]Attach 3 (QR)'!#REF!</definedName>
    <definedName name="MANU222" localSheetId="23">'[3]Attach 3 (QR)'!#REF!</definedName>
    <definedName name="MANU222">'Attach 3 (QR)'!#REF!</definedName>
    <definedName name="MANU3" localSheetId="12">'Attach 3 (QR)'!#REF!</definedName>
    <definedName name="MANU3" localSheetId="16">'Attach 3 (QR)'!#REF!</definedName>
    <definedName name="MANU3" localSheetId="18">'[1]Attach-3 (QR)'!#REF!</definedName>
    <definedName name="MANU3" localSheetId="19">#REF!</definedName>
    <definedName name="MANU3" localSheetId="21">'[2]Attach 3 (QR)'!#REF!</definedName>
    <definedName name="MANU3" localSheetId="6">'Attach 3 (QR)'!#REF!</definedName>
    <definedName name="MANU3" localSheetId="22">'[2]Attach 3 (QR)'!#REF!</definedName>
    <definedName name="MANU3" localSheetId="23">'[3]Attach 3 (QR)'!#REF!</definedName>
    <definedName name="MANU3">'Attach 3 (QR)'!#REF!</definedName>
    <definedName name="MANU33" localSheetId="12">'Attach 3 (QR)'!#REF!</definedName>
    <definedName name="MANU33" localSheetId="16">'Attach 3 (QR)'!#REF!</definedName>
    <definedName name="MANU33" localSheetId="18">'[1]Attach-3 (QR)'!#REF!</definedName>
    <definedName name="MANU33" localSheetId="19">#REF!</definedName>
    <definedName name="MANU33" localSheetId="21">'[2]Attach 3 (QR)'!#REF!</definedName>
    <definedName name="MANU33" localSheetId="6">'Attach 3 (QR)'!#REF!</definedName>
    <definedName name="MANU33" localSheetId="22">'[2]Attach 3 (QR)'!#REF!</definedName>
    <definedName name="MANU33" localSheetId="23">'[3]Attach 3 (QR)'!#REF!</definedName>
    <definedName name="MANU33">'Attach 3 (QR)'!#REF!</definedName>
    <definedName name="MANU333" localSheetId="12">'Attach 3 (QR)'!#REF!</definedName>
    <definedName name="MANU333" localSheetId="16">'Attach 3 (QR)'!#REF!</definedName>
    <definedName name="MANU333" localSheetId="18">'[1]Attach-3 (QR)'!#REF!</definedName>
    <definedName name="MANU333" localSheetId="19">#REF!</definedName>
    <definedName name="MANU333" localSheetId="21">'[2]Attach 3 (QR)'!#REF!</definedName>
    <definedName name="MANU333" localSheetId="6">'Attach 3 (QR)'!#REF!</definedName>
    <definedName name="MANU333" localSheetId="22">'[2]Attach 3 (QR)'!#REF!</definedName>
    <definedName name="MANU333" localSheetId="23">'[3]Attach 3 (QR)'!#REF!</definedName>
    <definedName name="MANU333">'Attach 3 (QR)'!#REF!</definedName>
    <definedName name="MANU4" localSheetId="12">'Attach 3 (QR)'!#REF!</definedName>
    <definedName name="MANU4" localSheetId="16">'Attach 3 (QR)'!#REF!</definedName>
    <definedName name="MANU4" localSheetId="18">'[1]Attach-3 (QR)'!#REF!</definedName>
    <definedName name="MANU4" localSheetId="19">#REF!</definedName>
    <definedName name="MANU4" localSheetId="21">'[2]Attach 3 (QR)'!#REF!</definedName>
    <definedName name="MANU4" localSheetId="6">'Attach 3 (QR)'!#REF!</definedName>
    <definedName name="MANU4" localSheetId="22">'[2]Attach 3 (QR)'!#REF!</definedName>
    <definedName name="MANU4" localSheetId="23">'[3]Attach 3 (QR)'!#REF!</definedName>
    <definedName name="MANU4">'Attach 3 (QR)'!#REF!</definedName>
    <definedName name="MANU44" localSheetId="12">'Attach 3 (QR)'!#REF!</definedName>
    <definedName name="MANU44" localSheetId="16">'Attach 3 (QR)'!#REF!</definedName>
    <definedName name="MANU44" localSheetId="18">'[1]Attach-3 (QR)'!#REF!</definedName>
    <definedName name="MANU44" localSheetId="19">#REF!</definedName>
    <definedName name="MANU44" localSheetId="21">'[2]Attach 3 (QR)'!#REF!</definedName>
    <definedName name="MANU44" localSheetId="6">'Attach 3 (QR)'!#REF!</definedName>
    <definedName name="MANU44" localSheetId="22">'[2]Attach 3 (QR)'!#REF!</definedName>
    <definedName name="MANU44" localSheetId="23">'[3]Attach 3 (QR)'!#REF!</definedName>
    <definedName name="MANU44">'Attach 3 (QR)'!#REF!</definedName>
    <definedName name="MANU444" localSheetId="12">'Attach 3 (QR)'!#REF!</definedName>
    <definedName name="MANU444" localSheetId="16">'Attach 3 (QR)'!#REF!</definedName>
    <definedName name="MANU444" localSheetId="18">'[1]Attach-3 (QR)'!#REF!</definedName>
    <definedName name="MANU444" localSheetId="19">#REF!</definedName>
    <definedName name="MANU444" localSheetId="21">'[2]Attach 3 (QR)'!#REF!</definedName>
    <definedName name="MANU444" localSheetId="6">'Attach 3 (QR)'!#REF!</definedName>
    <definedName name="MANU444" localSheetId="22">'[2]Attach 3 (QR)'!#REF!</definedName>
    <definedName name="MANU444" localSheetId="23">'[3]Attach 3 (QR)'!#REF!</definedName>
    <definedName name="MANU444">'Attach 3 (QR)'!#REF!</definedName>
    <definedName name="MANU5" localSheetId="12">'Attach 3 (QR)'!#REF!</definedName>
    <definedName name="MANU5" localSheetId="16">'Attach 3 (QR)'!#REF!</definedName>
    <definedName name="MANU5" localSheetId="18">'[1]Attach-3 (QR)'!#REF!</definedName>
    <definedName name="MANU5" localSheetId="19">#REF!</definedName>
    <definedName name="MANU5" localSheetId="21">'[2]Attach 3 (QR)'!#REF!</definedName>
    <definedName name="MANU5" localSheetId="6">'Attach 3 (QR)'!#REF!</definedName>
    <definedName name="MANU5" localSheetId="22">'[2]Attach 3 (QR)'!#REF!</definedName>
    <definedName name="MANU5" localSheetId="23">'[3]Attach 3 (QR)'!#REF!</definedName>
    <definedName name="MANU5">'Attach 3 (QR)'!#REF!</definedName>
    <definedName name="MANU55" localSheetId="12">'Attach 3 (QR)'!#REF!</definedName>
    <definedName name="MANU55" localSheetId="16">'Attach 3 (QR)'!#REF!</definedName>
    <definedName name="MANU55" localSheetId="18">'[1]Attach-3 (QR)'!#REF!</definedName>
    <definedName name="MANU55" localSheetId="19">#REF!</definedName>
    <definedName name="MANU55" localSheetId="21">'[2]Attach 3 (QR)'!#REF!</definedName>
    <definedName name="MANU55" localSheetId="6">'Attach 3 (QR)'!#REF!</definedName>
    <definedName name="MANU55" localSheetId="22">'[2]Attach 3 (QR)'!#REF!</definedName>
    <definedName name="MANU55" localSheetId="23">'[3]Attach 3 (QR)'!#REF!</definedName>
    <definedName name="MANU55">'Attach 3 (QR)'!#REF!</definedName>
    <definedName name="MANU555" localSheetId="12">'Attach 3 (QR)'!#REF!</definedName>
    <definedName name="MANU555" localSheetId="16">'Attach 3 (QR)'!#REF!</definedName>
    <definedName name="MANU555" localSheetId="18">'[1]Attach-3 (QR)'!#REF!</definedName>
    <definedName name="MANU555" localSheetId="19">#REF!</definedName>
    <definedName name="MANU555" localSheetId="21">'[2]Attach 3 (QR)'!#REF!</definedName>
    <definedName name="MANU555" localSheetId="6">'Attach 3 (QR)'!#REF!</definedName>
    <definedName name="MANU555" localSheetId="22">'[2]Attach 3 (QR)'!#REF!</definedName>
    <definedName name="MANU555" localSheetId="23">'[3]Attach 3 (QR)'!#REF!</definedName>
    <definedName name="MANU555">'Attach 3 (QR)'!#REF!</definedName>
    <definedName name="PATH1" localSheetId="12">'Attach 3 (QR)'!#REF!</definedName>
    <definedName name="PATH1" localSheetId="16">'Attach 3 (QR)'!#REF!</definedName>
    <definedName name="PATH1" localSheetId="18">'[1]Attach-3 (QR)'!#REF!</definedName>
    <definedName name="PATH1" localSheetId="19">#REF!</definedName>
    <definedName name="PATH1" localSheetId="21">'[2]Attach 3 (QR)'!#REF!</definedName>
    <definedName name="PATH1" localSheetId="6">'Attach 3 (QR)'!#REF!</definedName>
    <definedName name="PATH1" localSheetId="22">'[2]Attach 3 (QR)'!#REF!</definedName>
    <definedName name="PATH1" localSheetId="23">'[3]Attach 3 (QR)'!#REF!</definedName>
    <definedName name="PATH1">'Attach 3 (QR)'!#REF!</definedName>
    <definedName name="PATH11" localSheetId="12">'Attach 3 (QR)'!#REF!</definedName>
    <definedName name="PATH11" localSheetId="16">'Attach 3 (QR)'!#REF!</definedName>
    <definedName name="PATH11" localSheetId="18">'[1]Attach-3 (QR)'!#REF!</definedName>
    <definedName name="PATH11" localSheetId="19">#REF!</definedName>
    <definedName name="PATH11" localSheetId="21">'[2]Attach 3 (QR)'!#REF!</definedName>
    <definedName name="PATH11" localSheetId="6">'Attach 3 (QR)'!#REF!</definedName>
    <definedName name="PATH11" localSheetId="22">'[2]Attach 3 (QR)'!#REF!</definedName>
    <definedName name="PATH11" localSheetId="23">'[3]Attach 3 (QR)'!#REF!</definedName>
    <definedName name="PATH11">'Attach 3 (QR)'!#REF!</definedName>
    <definedName name="PATH111" localSheetId="12">'Attach 3 (QR)'!#REF!</definedName>
    <definedName name="PATH111" localSheetId="16">'Attach 3 (QR)'!#REF!</definedName>
    <definedName name="PATH111" localSheetId="18">'[1]Attach-3 (QR)'!#REF!</definedName>
    <definedName name="PATH111" localSheetId="19">#REF!</definedName>
    <definedName name="PATH111" localSheetId="21">'[2]Attach 3 (QR)'!#REF!</definedName>
    <definedName name="PATH111" localSheetId="6">'Attach 3 (QR)'!#REF!</definedName>
    <definedName name="PATH111" localSheetId="22">'[2]Attach 3 (QR)'!#REF!</definedName>
    <definedName name="PATH111" localSheetId="23">'[3]Attach 3 (QR)'!#REF!</definedName>
    <definedName name="PATH111">'Attach 3 (QR)'!#REF!</definedName>
    <definedName name="PATH2" localSheetId="12">'Attach 3 (QR)'!#REF!</definedName>
    <definedName name="PATH2" localSheetId="16">'Attach 3 (QR)'!#REF!</definedName>
    <definedName name="PATH2" localSheetId="18">'[1]Attach-3 (QR)'!#REF!</definedName>
    <definedName name="PATH2" localSheetId="19">#REF!</definedName>
    <definedName name="PATH2" localSheetId="21">'[2]Attach 3 (QR)'!#REF!</definedName>
    <definedName name="PATH2" localSheetId="6">'Attach 3 (QR)'!#REF!</definedName>
    <definedName name="PATH2" localSheetId="22">'[2]Attach 3 (QR)'!#REF!</definedName>
    <definedName name="PATH2" localSheetId="23">'[3]Attach 3 (QR)'!#REF!</definedName>
    <definedName name="PATH2">'Attach 3 (QR)'!#REF!</definedName>
    <definedName name="PATH22" localSheetId="12">'Attach 3 (QR)'!#REF!</definedName>
    <definedName name="PATH22" localSheetId="16">'Attach 3 (QR)'!#REF!</definedName>
    <definedName name="PATH22" localSheetId="18">'[1]Attach-3 (QR)'!#REF!</definedName>
    <definedName name="PATH22" localSheetId="19">#REF!</definedName>
    <definedName name="PATH22" localSheetId="21">'[2]Attach 3 (QR)'!#REF!</definedName>
    <definedName name="PATH22" localSheetId="6">'Attach 3 (QR)'!#REF!</definedName>
    <definedName name="PATH22" localSheetId="22">'[2]Attach 3 (QR)'!#REF!</definedName>
    <definedName name="PATH22" localSheetId="23">'[3]Attach 3 (QR)'!#REF!</definedName>
    <definedName name="PATH22">'Attach 3 (QR)'!#REF!</definedName>
    <definedName name="PATH222" localSheetId="12">'Attach 3 (QR)'!#REF!</definedName>
    <definedName name="PATH222" localSheetId="16">'Attach 3 (QR)'!#REF!</definedName>
    <definedName name="PATH222" localSheetId="18">'[1]Attach-3 (QR)'!#REF!</definedName>
    <definedName name="PATH222" localSheetId="19">#REF!</definedName>
    <definedName name="PATH222" localSheetId="21">'[2]Attach 3 (QR)'!#REF!</definedName>
    <definedName name="PATH222" localSheetId="6">'Attach 3 (QR)'!#REF!</definedName>
    <definedName name="PATH222" localSheetId="22">'[2]Attach 3 (QR)'!#REF!</definedName>
    <definedName name="PATH222" localSheetId="23">'[3]Attach 3 (QR)'!#REF!</definedName>
    <definedName name="PATH222">'Attach 3 (QR)'!#REF!</definedName>
    <definedName name="PATH3" localSheetId="12">'Attach 3 (QR)'!#REF!</definedName>
    <definedName name="PATH3" localSheetId="16">'Attach 3 (QR)'!#REF!</definedName>
    <definedName name="PATH3" localSheetId="18">'[1]Attach-3 (QR)'!#REF!</definedName>
    <definedName name="PATH3" localSheetId="19">#REF!</definedName>
    <definedName name="PATH3" localSheetId="21">'[2]Attach 3 (QR)'!#REF!</definedName>
    <definedName name="PATH3" localSheetId="6">'Attach 3 (QR)'!#REF!</definedName>
    <definedName name="PATH3" localSheetId="22">'[2]Attach 3 (QR)'!#REF!</definedName>
    <definedName name="PATH3" localSheetId="23">'[3]Attach 3 (QR)'!#REF!</definedName>
    <definedName name="PATH3">'Attach 3 (QR)'!#REF!</definedName>
    <definedName name="PATH33" localSheetId="12">'Attach 3 (QR)'!#REF!</definedName>
    <definedName name="PATH33" localSheetId="16">'Attach 3 (QR)'!#REF!</definedName>
    <definedName name="PATH33" localSheetId="18">'[1]Attach-3 (QR)'!#REF!</definedName>
    <definedName name="PATH33" localSheetId="19">#REF!</definedName>
    <definedName name="PATH33" localSheetId="21">'[2]Attach 3 (QR)'!#REF!</definedName>
    <definedName name="PATH33" localSheetId="6">'Attach 3 (QR)'!#REF!</definedName>
    <definedName name="PATH33" localSheetId="22">'[2]Attach 3 (QR)'!#REF!</definedName>
    <definedName name="PATH33" localSheetId="23">'[3]Attach 3 (QR)'!#REF!</definedName>
    <definedName name="PATH33">'Attach 3 (QR)'!#REF!</definedName>
    <definedName name="PATH333" localSheetId="12">'Attach 3 (QR)'!#REF!</definedName>
    <definedName name="PATH333" localSheetId="16">'Attach 3 (QR)'!#REF!</definedName>
    <definedName name="PATH333" localSheetId="18">'[1]Attach-3 (QR)'!#REF!</definedName>
    <definedName name="PATH333" localSheetId="19">#REF!</definedName>
    <definedName name="PATH333" localSheetId="21">'[2]Attach 3 (QR)'!#REF!</definedName>
    <definedName name="PATH333" localSheetId="6">'Attach 3 (QR)'!#REF!</definedName>
    <definedName name="PATH333" localSheetId="22">'[2]Attach 3 (QR)'!#REF!</definedName>
    <definedName name="PATH333" localSheetId="23">'[3]Attach 3 (QR)'!#REF!</definedName>
    <definedName name="PATH333">'Attach 3 (QR)'!#REF!</definedName>
    <definedName name="PATH4" localSheetId="12">'Attach 3 (QR)'!#REF!</definedName>
    <definedName name="PATH4" localSheetId="16">'Attach 3 (QR)'!#REF!</definedName>
    <definedName name="PATH4" localSheetId="18">'[1]Attach-3 (QR)'!#REF!</definedName>
    <definedName name="PATH4" localSheetId="19">#REF!</definedName>
    <definedName name="PATH4" localSheetId="21">'[2]Attach 3 (QR)'!#REF!</definedName>
    <definedName name="PATH4" localSheetId="6">'Attach 3 (QR)'!#REF!</definedName>
    <definedName name="PATH4" localSheetId="22">'[2]Attach 3 (QR)'!#REF!</definedName>
    <definedName name="PATH4" localSheetId="23">'[3]Attach 3 (QR)'!#REF!</definedName>
    <definedName name="PATH4">'Attach 3 (QR)'!#REF!</definedName>
    <definedName name="PATH44" localSheetId="12">'Attach 3 (QR)'!#REF!</definedName>
    <definedName name="PATH44" localSheetId="16">'Attach 3 (QR)'!#REF!</definedName>
    <definedName name="PATH44" localSheetId="18">'[1]Attach-3 (QR)'!#REF!</definedName>
    <definedName name="PATH44" localSheetId="19">#REF!</definedName>
    <definedName name="PATH44" localSheetId="21">'[2]Attach 3 (QR)'!#REF!</definedName>
    <definedName name="PATH44" localSheetId="6">'Attach 3 (QR)'!#REF!</definedName>
    <definedName name="PATH44" localSheetId="22">'[2]Attach 3 (QR)'!#REF!</definedName>
    <definedName name="PATH44" localSheetId="23">'[3]Attach 3 (QR)'!#REF!</definedName>
    <definedName name="PATH44">'Attach 3 (QR)'!#REF!</definedName>
    <definedName name="PATH444" localSheetId="12">'Attach 3 (QR)'!#REF!</definedName>
    <definedName name="PATH444" localSheetId="16">'Attach 3 (QR)'!#REF!</definedName>
    <definedName name="PATH444" localSheetId="18">'[1]Attach-3 (QR)'!#REF!</definedName>
    <definedName name="PATH444" localSheetId="19">#REF!</definedName>
    <definedName name="PATH444" localSheetId="21">'[2]Attach 3 (QR)'!#REF!</definedName>
    <definedName name="PATH444" localSheetId="6">'Attach 3 (QR)'!#REF!</definedName>
    <definedName name="PATH444" localSheetId="22">'[2]Attach 3 (QR)'!#REF!</definedName>
    <definedName name="PATH444" localSheetId="23">'[3]Attach 3 (QR)'!#REF!</definedName>
    <definedName name="PATH444">'Attach 3 (QR)'!#REF!</definedName>
    <definedName name="PATH5" localSheetId="12">'Attach 3 (QR)'!#REF!</definedName>
    <definedName name="PATH5" localSheetId="16">'Attach 3 (QR)'!#REF!</definedName>
    <definedName name="PATH5" localSheetId="18">'[1]Attach-3 (QR)'!#REF!</definedName>
    <definedName name="PATH5" localSheetId="19">#REF!</definedName>
    <definedName name="PATH5" localSheetId="21">'[2]Attach 3 (QR)'!#REF!</definedName>
    <definedName name="PATH5" localSheetId="6">'Attach 3 (QR)'!#REF!</definedName>
    <definedName name="PATH5" localSheetId="22">'[2]Attach 3 (QR)'!#REF!</definedName>
    <definedName name="PATH5" localSheetId="23">'[3]Attach 3 (QR)'!#REF!</definedName>
    <definedName name="PATH5">'Attach 3 (QR)'!#REF!</definedName>
    <definedName name="PATH55" localSheetId="12">'Attach 3 (QR)'!#REF!</definedName>
    <definedName name="PATH55" localSheetId="16">'Attach 3 (QR)'!#REF!</definedName>
    <definedName name="PATH55" localSheetId="18">'[1]Attach-3 (QR)'!#REF!</definedName>
    <definedName name="PATH55" localSheetId="19">#REF!</definedName>
    <definedName name="PATH55" localSheetId="21">'[2]Attach 3 (QR)'!#REF!</definedName>
    <definedName name="PATH55" localSheetId="6">'Attach 3 (QR)'!#REF!</definedName>
    <definedName name="PATH55" localSheetId="22">'[2]Attach 3 (QR)'!#REF!</definedName>
    <definedName name="PATH55" localSheetId="23">'[3]Attach 3 (QR)'!#REF!</definedName>
    <definedName name="PATH55">'Attach 3 (QR)'!#REF!</definedName>
    <definedName name="PATH555" localSheetId="12">'Attach 3 (QR)'!#REF!</definedName>
    <definedName name="PATH555" localSheetId="16">'Attach 3 (QR)'!#REF!</definedName>
    <definedName name="PATH555" localSheetId="18">'[1]Attach-3 (QR)'!#REF!</definedName>
    <definedName name="PATH555" localSheetId="19">#REF!</definedName>
    <definedName name="PATH555" localSheetId="21">'[2]Attach 3 (QR)'!#REF!</definedName>
    <definedName name="PATH555" localSheetId="6">'Attach 3 (QR)'!#REF!</definedName>
    <definedName name="PATH555" localSheetId="22">'[2]Attach 3 (QR)'!#REF!</definedName>
    <definedName name="PATH555" localSheetId="23">'[3]Attach 3 (QR)'!#REF!</definedName>
    <definedName name="PATH555">'Attach 3 (QR)'!#REF!</definedName>
    <definedName name="PATHAR1" localSheetId="18">'[1]Attach-3 (QR)'!#REF!</definedName>
    <definedName name="PATHAR1" localSheetId="19">#REF!</definedName>
    <definedName name="PATHAR1">'Attach 3 (QR)'!$AO$145</definedName>
    <definedName name="PATHAR2" localSheetId="18">'[1]Attach-3 (QR)'!#REF!</definedName>
    <definedName name="PATHAR2" localSheetId="19">#REF!</definedName>
    <definedName name="PATHAR2">'Attach 3 (QR)'!$AO$146</definedName>
    <definedName name="PATHAR3" localSheetId="18">'[1]Attach-3 (QR)'!#REF!</definedName>
    <definedName name="PATHAR3" localSheetId="19">#REF!</definedName>
    <definedName name="PATHAR3" localSheetId="21">'[2]Attach 3 (QR)'!$AO$147</definedName>
    <definedName name="PATHAR3" localSheetId="22">'[2]Attach 3 (QR)'!$AO$147</definedName>
    <definedName name="PATHAR3" localSheetId="23">'[3]Attach 3 (QR)'!$AO$147</definedName>
    <definedName name="PATHAR3">'Attach 3 (QR)'!$AO$147</definedName>
    <definedName name="PATHJV1" localSheetId="12">'Attach 3 (QR)'!#REF!</definedName>
    <definedName name="PATHJV1" localSheetId="16">'Attach 3 (QR)'!#REF!</definedName>
    <definedName name="PATHJV1" localSheetId="18">'[1]Attach-3 (QR)'!#REF!</definedName>
    <definedName name="PATHJV1" localSheetId="19">#REF!</definedName>
    <definedName name="PATHJV1" localSheetId="21">'[2]Attach 3 (QR)'!#REF!</definedName>
    <definedName name="PATHJV1" localSheetId="6">'Attach 3 (QR)'!#REF!</definedName>
    <definedName name="PATHJV1" localSheetId="22">'[2]Attach 3 (QR)'!#REF!</definedName>
    <definedName name="PATHJV1" localSheetId="23">'[3]Attach 3 (QR)'!#REF!</definedName>
    <definedName name="PATHJV1">'Attach 3 (QR)'!#REF!</definedName>
    <definedName name="PATHJV11" localSheetId="12">'Attach 3 (QR)'!#REF!</definedName>
    <definedName name="PATHJV11" localSheetId="16">'Attach 3 (QR)'!#REF!</definedName>
    <definedName name="PATHJV11" localSheetId="18">'[1]Attach-3 (QR)'!#REF!</definedName>
    <definedName name="PATHJV11" localSheetId="19">#REF!</definedName>
    <definedName name="PATHJV11" localSheetId="21">'[2]Attach 3 (QR)'!#REF!</definedName>
    <definedName name="PATHJV11" localSheetId="6">'Attach 3 (QR)'!#REF!</definedName>
    <definedName name="PATHJV11" localSheetId="22">'[2]Attach 3 (QR)'!#REF!</definedName>
    <definedName name="PATHJV11" localSheetId="23">'[3]Attach 3 (QR)'!#REF!</definedName>
    <definedName name="PATHJV11">'Attach 3 (QR)'!#REF!</definedName>
    <definedName name="PATHJV111" localSheetId="12">'Attach 3 (QR)'!#REF!</definedName>
    <definedName name="PATHJV111" localSheetId="16">'Attach 3 (QR)'!#REF!</definedName>
    <definedName name="PATHJV111" localSheetId="18">'[1]Attach-3 (QR)'!#REF!</definedName>
    <definedName name="PATHJV111" localSheetId="19">#REF!</definedName>
    <definedName name="PATHJV111" localSheetId="21">'[2]Attach 3 (QR)'!#REF!</definedName>
    <definedName name="PATHJV111" localSheetId="6">'Attach 3 (QR)'!#REF!</definedName>
    <definedName name="PATHJV111" localSheetId="22">'[2]Attach 3 (QR)'!#REF!</definedName>
    <definedName name="PATHJV111" localSheetId="23">'[3]Attach 3 (QR)'!#REF!</definedName>
    <definedName name="PATHJV111">'Attach 3 (QR)'!#REF!</definedName>
    <definedName name="PATHJV2" localSheetId="12">'Attach 3 (QR)'!#REF!</definedName>
    <definedName name="PATHJV2" localSheetId="16">'Attach 3 (QR)'!#REF!</definedName>
    <definedName name="PATHJV2" localSheetId="18">'[1]Attach-3 (QR)'!#REF!</definedName>
    <definedName name="PATHJV2" localSheetId="19">#REF!</definedName>
    <definedName name="PATHJV2" localSheetId="21">'[2]Attach 3 (QR)'!#REF!</definedName>
    <definedName name="PATHJV2" localSheetId="6">'Attach 3 (QR)'!#REF!</definedName>
    <definedName name="PATHJV2" localSheetId="22">'[2]Attach 3 (QR)'!#REF!</definedName>
    <definedName name="PATHJV2" localSheetId="23">'[3]Attach 3 (QR)'!#REF!</definedName>
    <definedName name="PATHJV2">'Attach 3 (QR)'!#REF!</definedName>
    <definedName name="PATHJV22" localSheetId="12">'Attach 3 (QR)'!#REF!</definedName>
    <definedName name="PATHJV22" localSheetId="16">'Attach 3 (QR)'!#REF!</definedName>
    <definedName name="PATHJV22" localSheetId="18">'[1]Attach-3 (QR)'!#REF!</definedName>
    <definedName name="PATHJV22" localSheetId="19">#REF!</definedName>
    <definedName name="PATHJV22" localSheetId="21">'[2]Attach 3 (QR)'!#REF!</definedName>
    <definedName name="PATHJV22" localSheetId="6">'Attach 3 (QR)'!#REF!</definedName>
    <definedName name="PATHJV22" localSheetId="22">'[2]Attach 3 (QR)'!#REF!</definedName>
    <definedName name="PATHJV22" localSheetId="23">'[3]Attach 3 (QR)'!#REF!</definedName>
    <definedName name="PATHJV22">'Attach 3 (QR)'!#REF!</definedName>
    <definedName name="PATHJV222" localSheetId="12">'Attach 3 (QR)'!#REF!</definedName>
    <definedName name="PATHJV222" localSheetId="16">'Attach 3 (QR)'!#REF!</definedName>
    <definedName name="PATHJV222" localSheetId="18">'[1]Attach-3 (QR)'!#REF!</definedName>
    <definedName name="PATHJV222" localSheetId="19">#REF!</definedName>
    <definedName name="PATHJV222" localSheetId="21">'[2]Attach 3 (QR)'!#REF!</definedName>
    <definedName name="PATHJV222" localSheetId="6">'Attach 3 (QR)'!#REF!</definedName>
    <definedName name="PATHJV222" localSheetId="22">'[2]Attach 3 (QR)'!#REF!</definedName>
    <definedName name="PATHJV222" localSheetId="23">'[3]Attach 3 (QR)'!#REF!</definedName>
    <definedName name="PATHJV222">'Attach 3 (QR)'!#REF!</definedName>
    <definedName name="PATHJV3" localSheetId="12">'Attach 3 (QR)'!#REF!</definedName>
    <definedName name="PATHJV3" localSheetId="16">'Attach 3 (QR)'!#REF!</definedName>
    <definedName name="PATHJV3" localSheetId="18">'[1]Attach-3 (QR)'!#REF!</definedName>
    <definedName name="PATHJV3" localSheetId="19">#REF!</definedName>
    <definedName name="PATHJV3" localSheetId="21">'[2]Attach 3 (QR)'!#REF!</definedName>
    <definedName name="PATHJV3" localSheetId="6">'Attach 3 (QR)'!#REF!</definedName>
    <definedName name="PATHJV3" localSheetId="22">'[2]Attach 3 (QR)'!#REF!</definedName>
    <definedName name="PATHJV3" localSheetId="23">'[3]Attach 3 (QR)'!#REF!</definedName>
    <definedName name="PATHJV3">'Attach 3 (QR)'!#REF!</definedName>
    <definedName name="PATHJV33" localSheetId="12">'Attach 3 (QR)'!#REF!</definedName>
    <definedName name="PATHJV33" localSheetId="16">'Attach 3 (QR)'!#REF!</definedName>
    <definedName name="PATHJV33" localSheetId="18">'[1]Attach-3 (QR)'!#REF!</definedName>
    <definedName name="PATHJV33" localSheetId="19">#REF!</definedName>
    <definedName name="PATHJV33" localSheetId="21">'[2]Attach 3 (QR)'!#REF!</definedName>
    <definedName name="PATHJV33" localSheetId="6">'Attach 3 (QR)'!#REF!</definedName>
    <definedName name="PATHJV33" localSheetId="22">'[2]Attach 3 (QR)'!#REF!</definedName>
    <definedName name="PATHJV33" localSheetId="23">'[3]Attach 3 (QR)'!#REF!</definedName>
    <definedName name="PATHJV33">'Attach 3 (QR)'!#REF!</definedName>
    <definedName name="PATHJV333" localSheetId="12">'Attach 3 (QR)'!#REF!</definedName>
    <definedName name="PATHJV333" localSheetId="16">'Attach 3 (QR)'!#REF!</definedName>
    <definedName name="PATHJV333" localSheetId="18">'[1]Attach-3 (QR)'!#REF!</definedName>
    <definedName name="PATHJV333" localSheetId="19">#REF!</definedName>
    <definedName name="PATHJV333" localSheetId="21">'[2]Attach 3 (QR)'!#REF!</definedName>
    <definedName name="PATHJV333" localSheetId="6">'Attach 3 (QR)'!#REF!</definedName>
    <definedName name="PATHJV333" localSheetId="22">'[2]Attach 3 (QR)'!#REF!</definedName>
    <definedName name="PATHJV333" localSheetId="23">'[3]Attach 3 (QR)'!#REF!</definedName>
    <definedName name="PATHJV333">'Attach 3 (QR)'!#REF!</definedName>
    <definedName name="PATHJVPR1" localSheetId="12">'Attach 3 (QR)'!#REF!</definedName>
    <definedName name="PATHJVPR1" localSheetId="16">'Attach 3 (QR)'!#REF!</definedName>
    <definedName name="PATHJVPR1" localSheetId="18">'[1]Attach-3 (QR)'!#REF!</definedName>
    <definedName name="PATHJVPR1" localSheetId="19">#REF!</definedName>
    <definedName name="PATHJVPR1" localSheetId="21">'[2]Attach 3 (QR)'!#REF!</definedName>
    <definedName name="PATHJVPR1" localSheetId="6">'Attach 3 (QR)'!#REF!</definedName>
    <definedName name="PATHJVPR1" localSheetId="22">'[2]Attach 3 (QR)'!#REF!</definedName>
    <definedName name="PATHJVPR1" localSheetId="23">'[3]Attach 3 (QR)'!#REF!</definedName>
    <definedName name="PATHJVPR1">'Attach 3 (QR)'!#REF!</definedName>
    <definedName name="PATHJVPR11" localSheetId="12">'Attach 3 (QR)'!#REF!</definedName>
    <definedName name="PATHJVPR11" localSheetId="16">'Attach 3 (QR)'!#REF!</definedName>
    <definedName name="PATHJVPR11" localSheetId="18">'[1]Attach-3 (QR)'!#REF!</definedName>
    <definedName name="PATHJVPR11" localSheetId="19">#REF!</definedName>
    <definedName name="PATHJVPR11" localSheetId="21">'[2]Attach 3 (QR)'!#REF!</definedName>
    <definedName name="PATHJVPR11" localSheetId="6">'Attach 3 (QR)'!#REF!</definedName>
    <definedName name="PATHJVPR11" localSheetId="22">'[2]Attach 3 (QR)'!#REF!</definedName>
    <definedName name="PATHJVPR11" localSheetId="23">'[3]Attach 3 (QR)'!#REF!</definedName>
    <definedName name="PATHJVPR11">'Attach 3 (QR)'!#REF!</definedName>
    <definedName name="PATHJVPR111" localSheetId="12">'Attach 3 (QR)'!#REF!</definedName>
    <definedName name="PATHJVPR111" localSheetId="16">'Attach 3 (QR)'!#REF!</definedName>
    <definedName name="PATHJVPR111" localSheetId="18">'[1]Attach-3 (QR)'!#REF!</definedName>
    <definedName name="PATHJVPR111" localSheetId="19">#REF!</definedName>
    <definedName name="PATHJVPR111" localSheetId="21">'[2]Attach 3 (QR)'!#REF!</definedName>
    <definedName name="PATHJVPR111" localSheetId="6">'Attach 3 (QR)'!#REF!</definedName>
    <definedName name="PATHJVPR111" localSheetId="22">'[2]Attach 3 (QR)'!#REF!</definedName>
    <definedName name="PATHJVPR111" localSheetId="23">'[3]Attach 3 (QR)'!#REF!</definedName>
    <definedName name="PATHJVPR111">'Attach 3 (QR)'!#REF!</definedName>
    <definedName name="PATHJVPR2" localSheetId="12">'Attach 3 (QR)'!#REF!</definedName>
    <definedName name="PATHJVPR2" localSheetId="16">'Attach 3 (QR)'!#REF!</definedName>
    <definedName name="PATHJVPR2" localSheetId="18">'[1]Attach-3 (QR)'!#REF!</definedName>
    <definedName name="PATHJVPR2" localSheetId="19">#REF!</definedName>
    <definedName name="PATHJVPR2" localSheetId="21">'[2]Attach 3 (QR)'!#REF!</definedName>
    <definedName name="PATHJVPR2" localSheetId="6">'Attach 3 (QR)'!#REF!</definedName>
    <definedName name="PATHJVPR2" localSheetId="22">'[2]Attach 3 (QR)'!#REF!</definedName>
    <definedName name="PATHJVPR2" localSheetId="23">'[3]Attach 3 (QR)'!#REF!</definedName>
    <definedName name="PATHJVPR2">'Attach 3 (QR)'!#REF!</definedName>
    <definedName name="PATHJVPR22" localSheetId="12">'Attach 3 (QR)'!#REF!</definedName>
    <definedName name="PATHJVPR22" localSheetId="16">'Attach 3 (QR)'!#REF!</definedName>
    <definedName name="PATHJVPR22" localSheetId="18">'[1]Attach-3 (QR)'!#REF!</definedName>
    <definedName name="PATHJVPR22" localSheetId="19">#REF!</definedName>
    <definedName name="PATHJVPR22" localSheetId="21">'[2]Attach 3 (QR)'!#REF!</definedName>
    <definedName name="PATHJVPR22" localSheetId="6">'Attach 3 (QR)'!#REF!</definedName>
    <definedName name="PATHJVPR22" localSheetId="22">'[2]Attach 3 (QR)'!#REF!</definedName>
    <definedName name="PATHJVPR22" localSheetId="23">'[3]Attach 3 (QR)'!#REF!</definedName>
    <definedName name="PATHJVPR22">'Attach 3 (QR)'!#REF!</definedName>
    <definedName name="PATHJVPR222" localSheetId="12">'Attach 3 (QR)'!#REF!</definedName>
    <definedName name="PATHJVPR222" localSheetId="16">'Attach 3 (QR)'!#REF!</definedName>
    <definedName name="PATHJVPR222" localSheetId="18">'[1]Attach-3 (QR)'!#REF!</definedName>
    <definedName name="PATHJVPR222" localSheetId="19">#REF!</definedName>
    <definedName name="PATHJVPR222" localSheetId="21">'[2]Attach 3 (QR)'!#REF!</definedName>
    <definedName name="PATHJVPR222" localSheetId="6">'Attach 3 (QR)'!#REF!</definedName>
    <definedName name="PATHJVPR222" localSheetId="22">'[2]Attach 3 (QR)'!#REF!</definedName>
    <definedName name="PATHJVPR222" localSheetId="23">'[3]Attach 3 (QR)'!#REF!</definedName>
    <definedName name="PATHJVPR222">'Attach 3 (QR)'!#REF!</definedName>
    <definedName name="PATHLA1" localSheetId="12">'Attach 3 (QR)'!#REF!</definedName>
    <definedName name="PATHLA1" localSheetId="16">'Attach 3 (QR)'!#REF!</definedName>
    <definedName name="PATHLA1" localSheetId="18">'[1]Attach-3 (QR)'!#REF!</definedName>
    <definedName name="PATHLA1" localSheetId="19">#REF!</definedName>
    <definedName name="PATHLA1" localSheetId="21">'[2]Attach 3 (QR)'!#REF!</definedName>
    <definedName name="PATHLA1" localSheetId="6">'Attach 3 (QR)'!#REF!</definedName>
    <definedName name="PATHLA1" localSheetId="22">'[2]Attach 3 (QR)'!#REF!</definedName>
    <definedName name="PATHLA1" localSheetId="23">'[3]Attach 3 (QR)'!#REF!</definedName>
    <definedName name="PATHLA1">'Attach 3 (QR)'!#REF!</definedName>
    <definedName name="PATHLA2" localSheetId="12">'Attach 3 (QR)'!#REF!</definedName>
    <definedName name="PATHLA2" localSheetId="16">'Attach 3 (QR)'!#REF!</definedName>
    <definedName name="PATHLA2" localSheetId="18">'[1]Attach-3 (QR)'!#REF!</definedName>
    <definedName name="PATHLA2" localSheetId="19">#REF!</definedName>
    <definedName name="PATHLA2" localSheetId="21">'[2]Attach 3 (QR)'!#REF!</definedName>
    <definedName name="PATHLA2" localSheetId="6">'Attach 3 (QR)'!#REF!</definedName>
    <definedName name="PATHLA2" localSheetId="22">'[2]Attach 3 (QR)'!#REF!</definedName>
    <definedName name="PATHLA2" localSheetId="23">'[3]Attach 3 (QR)'!#REF!</definedName>
    <definedName name="PATHLA2">'Attach 3 (QR)'!#REF!</definedName>
    <definedName name="PATHLA3" localSheetId="12">'Attach 3 (QR)'!#REF!</definedName>
    <definedName name="PATHLA3" localSheetId="16">'Attach 3 (QR)'!#REF!</definedName>
    <definedName name="PATHLA3" localSheetId="18">'[1]Attach-3 (QR)'!#REF!</definedName>
    <definedName name="PATHLA3" localSheetId="19">#REF!</definedName>
    <definedName name="PATHLA3" localSheetId="21">'[2]Attach 3 (QR)'!#REF!</definedName>
    <definedName name="PATHLA3" localSheetId="6">'Attach 3 (QR)'!#REF!</definedName>
    <definedName name="PATHLA3" localSheetId="22">'[2]Attach 3 (QR)'!#REF!</definedName>
    <definedName name="PATHLA3" localSheetId="23">'[3]Attach 3 (QR)'!#REF!</definedName>
    <definedName name="PATHLA3">'Attach 3 (QR)'!#REF!</definedName>
    <definedName name="PATHLP1" localSheetId="12">'Attach 3 (QR)'!#REF!</definedName>
    <definedName name="PATHLP1" localSheetId="16">'Attach 3 (QR)'!#REF!</definedName>
    <definedName name="PATHLP1" localSheetId="18">'[1]Attach-3 (QR)'!#REF!</definedName>
    <definedName name="PATHLP1" localSheetId="19">#REF!</definedName>
    <definedName name="PATHLP1" localSheetId="21">'[2]Attach 3 (QR)'!#REF!</definedName>
    <definedName name="PATHLP1" localSheetId="6">'Attach 3 (QR)'!#REF!</definedName>
    <definedName name="PATHLP1" localSheetId="22">'[2]Attach 3 (QR)'!#REF!</definedName>
    <definedName name="PATHLP1" localSheetId="23">'[3]Attach 3 (QR)'!#REF!</definedName>
    <definedName name="PATHLP1">'Attach 3 (QR)'!#REF!</definedName>
    <definedName name="PATHLP2" localSheetId="12">'Attach 3 (QR)'!#REF!</definedName>
    <definedName name="PATHLP2" localSheetId="16">'Attach 3 (QR)'!#REF!</definedName>
    <definedName name="PATHLP2" localSheetId="18">'[1]Attach-3 (QR)'!#REF!</definedName>
    <definedName name="PATHLP2" localSheetId="19">#REF!</definedName>
    <definedName name="PATHLP2" localSheetId="21">'[2]Attach 3 (QR)'!#REF!</definedName>
    <definedName name="PATHLP2" localSheetId="6">'Attach 3 (QR)'!#REF!</definedName>
    <definedName name="PATHLP2" localSheetId="22">'[2]Attach 3 (QR)'!#REF!</definedName>
    <definedName name="PATHLP2" localSheetId="23">'[3]Attach 3 (QR)'!#REF!</definedName>
    <definedName name="PATHLP2">'Attach 3 (QR)'!#REF!</definedName>
    <definedName name="PATHLP3" localSheetId="12">'Attach 3 (QR)'!#REF!</definedName>
    <definedName name="PATHLP3" localSheetId="16">'Attach 3 (QR)'!#REF!</definedName>
    <definedName name="PATHLP3" localSheetId="18">'[1]Attach-3 (QR)'!#REF!</definedName>
    <definedName name="PATHLP3" localSheetId="19">#REF!</definedName>
    <definedName name="PATHLP3" localSheetId="21">'[2]Attach 3 (QR)'!#REF!</definedName>
    <definedName name="PATHLP3" localSheetId="6">'Attach 3 (QR)'!#REF!</definedName>
    <definedName name="PATHLP3" localSheetId="22">'[2]Attach 3 (QR)'!#REF!</definedName>
    <definedName name="PATHLP3" localSheetId="23">'[3]Attach 3 (QR)'!#REF!</definedName>
    <definedName name="PATHLP3">'Attach 3 (QR)'!#REF!</definedName>
    <definedName name="PATHPR1" localSheetId="12">'Attach 3 (QR)'!#REF!</definedName>
    <definedName name="PATHPR1" localSheetId="16">'Attach 3 (QR)'!#REF!</definedName>
    <definedName name="PATHPR1" localSheetId="18">'[1]Attach-3 (QR)'!#REF!</definedName>
    <definedName name="PATHPR1" localSheetId="19">#REF!</definedName>
    <definedName name="PATHPR1" localSheetId="21">'[2]Attach 3 (QR)'!#REF!</definedName>
    <definedName name="PATHPR1" localSheetId="6">'Attach 3 (QR)'!#REF!</definedName>
    <definedName name="PATHPR1" localSheetId="22">'[2]Attach 3 (QR)'!#REF!</definedName>
    <definedName name="PATHPR1" localSheetId="23">'[3]Attach 3 (QR)'!#REF!</definedName>
    <definedName name="PATHPR1">'Attach 3 (QR)'!#REF!</definedName>
    <definedName name="PATHPR2" localSheetId="12">'Attach 3 (QR)'!#REF!</definedName>
    <definedName name="PATHPR2" localSheetId="16">'Attach 3 (QR)'!#REF!</definedName>
    <definedName name="PATHPR2" localSheetId="18">'[1]Attach-3 (QR)'!#REF!</definedName>
    <definedName name="PATHPR2" localSheetId="19">#REF!</definedName>
    <definedName name="PATHPR2" localSheetId="21">'[2]Attach 3 (QR)'!#REF!</definedName>
    <definedName name="PATHPR2" localSheetId="6">'Attach 3 (QR)'!#REF!</definedName>
    <definedName name="PATHPR2" localSheetId="22">'[2]Attach 3 (QR)'!#REF!</definedName>
    <definedName name="PATHPR2" localSheetId="23">'[3]Attach 3 (QR)'!#REF!</definedName>
    <definedName name="PATHPR2">'Attach 3 (QR)'!#REF!</definedName>
    <definedName name="_xlnm.Print_Area" localSheetId="12">'Attach 10'!$A$1:$G$30</definedName>
    <definedName name="_xlnm.Print_Area" localSheetId="13">'Attach 11'!$A$1:$G$29</definedName>
    <definedName name="_xlnm.Print_Area" localSheetId="14">'Attach 11-IP'!$A$8:$I$217</definedName>
    <definedName name="_xlnm.Print_Area" localSheetId="15">'Attach 12'!$A$1:$F$31</definedName>
    <definedName name="_xlnm.Print_Area" localSheetId="16">'Attach 13'!$A$1:$G$25</definedName>
    <definedName name="_xlnm.Print_Area" localSheetId="18">'Attach 14'!$A$1:$G$57</definedName>
    <definedName name="_xlnm.Print_Area" localSheetId="19">'Attach 14-IP'!$A$8:$I$222</definedName>
    <definedName name="_xlnm.Print_Area" localSheetId="4">'Attach 3 (QR)'!$A$1:$L$223</definedName>
    <definedName name="_xlnm.Print_Area" localSheetId="3">'Attach 3(JV)'!$A$1:$F$29</definedName>
    <definedName name="_xlnm.Print_Area" localSheetId="5">'Attach 4'!$A$1:$E$49</definedName>
    <definedName name="_xlnm.Print_Area" localSheetId="6">'Attach 5'!$A$1:$F$48</definedName>
    <definedName name="_xlnm.Print_Area" localSheetId="7">'Attach 5A'!$A$1:$H$28</definedName>
    <definedName name="_xlnm.Print_Area" localSheetId="8">'Attach 6'!$A$1:$L$28</definedName>
    <definedName name="_xlnm.Print_Area" localSheetId="9">'Attach 7'!$A$1:$F$31</definedName>
    <definedName name="_xlnm.Print_Area" localSheetId="10">'Attach 8'!$A$1:$E$29</definedName>
    <definedName name="_xlnm.Print_Area" localSheetId="11">'Attach 9 '!$A$1:$G$30</definedName>
    <definedName name="_xlnm.Print_Area" localSheetId="24">'Bid Form 1st Envelope '!$A$2:$L$83</definedName>
    <definedName name="_xlnm.Print_Area" localSheetId="22">'Bid Securing Declaration'!$A$1:$E$24</definedName>
    <definedName name="_xlnm.Print_Area" localSheetId="1">Cover!$A$1:$F$19</definedName>
    <definedName name="_xlnm.Print_Area" localSheetId="23">'Local Content Declaration'!$A$1:$E$49</definedName>
    <definedName name="_xlnm.Print_Area" localSheetId="2">'Names of Bidder'!$B$1:$F$32</definedName>
    <definedName name="_xlnm.Print_Titles" localSheetId="15">'Attach 12'!$18:$18</definedName>
    <definedName name="_xlnm.Print_Titles" localSheetId="9">'Attach 7'!$17:$17</definedName>
    <definedName name="printedname" localSheetId="23">#REF!</definedName>
    <definedName name="printedname">#REF!</definedName>
    <definedName name="qw">#REF!</definedName>
    <definedName name="rao">#REF!</definedName>
    <definedName name="_xlnm.Recorder" localSheetId="12">#REF!</definedName>
    <definedName name="_xlnm.Recorder" localSheetId="16">#REF!</definedName>
    <definedName name="_xlnm.Recorder" localSheetId="18">#REF!</definedName>
    <definedName name="_xlnm.Recorder" localSheetId="6">#REF!</definedName>
    <definedName name="_xlnm.Recorder" localSheetId="23">#REF!</definedName>
    <definedName name="_xlnm.Recorder">#REF!</definedName>
    <definedName name="sss">'[6]Attach-3 (QR)'!#REF!</definedName>
    <definedName name="TEST" localSheetId="12">#REF!</definedName>
    <definedName name="TEST" localSheetId="16">#REF!</definedName>
    <definedName name="TEST" localSheetId="18">#REF!</definedName>
    <definedName name="TEST" localSheetId="6">#REF!</definedName>
    <definedName name="TEST" localSheetId="23">#REF!</definedName>
    <definedName name="TEST">#REF!</definedName>
    <definedName name="TO" localSheetId="12">'Attach 12'!#REF!</definedName>
    <definedName name="TO" localSheetId="16">'Attach 12'!#REF!</definedName>
    <definedName name="TO" localSheetId="19">#REF!</definedName>
    <definedName name="TO" localSheetId="21">'[2]Attach 12'!#REF!</definedName>
    <definedName name="TO" localSheetId="22">'[2]Attach 12'!#REF!</definedName>
    <definedName name="TO" localSheetId="23">'[3]Attach 12'!#REF!</definedName>
    <definedName name="TO">'Attach 12'!#REF!</definedName>
    <definedName name="ttt" localSheetId="23">#REF!</definedName>
    <definedName name="ttt">#REF!</definedName>
    <definedName name="typeofbidder" localSheetId="23">#REF!</definedName>
    <definedName name="typeofbidder">#REF!</definedName>
    <definedName name="uuu" localSheetId="23">#REF!</definedName>
    <definedName name="uuu">#REF!</definedName>
    <definedName name="yyy" localSheetId="23">#REF!</definedName>
    <definedName name="yyy">#REF!</definedName>
    <definedName name="Z_010B040B_83D1_42E5_9354_A9BE9113BDAC_.wvu.PrintArea" localSheetId="19" hidden="1">'Attach 14-IP'!$A$8:$I$222</definedName>
    <definedName name="Z_012A8702_091E_4FD1_8E26_12B65B8B3B8C_.wvu.PrintArea" localSheetId="19" hidden="1">'Attach 14-IP'!$A$8:$I$222</definedName>
    <definedName name="Z_0D490C87_B003_4943_9825_ACE0B8E7CC06_.wvu.PrintArea" localSheetId="19" hidden="1">'Attach 14-IP'!$A$8:$I$222</definedName>
    <definedName name="Z_12029364_1C66_4A6C_902B_AEC081D9AD88_.wvu.Cols" localSheetId="4" hidden="1">'Attach 3 (QR)'!$R:$S,'Attach 3 (QR)'!$U:$AW</definedName>
    <definedName name="Z_12029364_1C66_4A6C_902B_AEC081D9AD88_.wvu.Cols" localSheetId="5" hidden="1">'Attach 4'!$H:$J</definedName>
    <definedName name="Z_12029364_1C66_4A6C_902B_AEC081D9AD88_.wvu.Cols" localSheetId="6" hidden="1">'Attach 5'!$I:$K</definedName>
    <definedName name="Z_12029364_1C66_4A6C_902B_AEC081D9AD88_.wvu.Cols" localSheetId="7" hidden="1">'Attach 5A'!$I:$I,'Attach 5A'!$K:$K,'Attach 5A'!$N:$P</definedName>
    <definedName name="Z_12029364_1C66_4A6C_902B_AEC081D9AD88_.wvu.Cols" localSheetId="8" hidden="1">'Attach 6'!$P:$P</definedName>
    <definedName name="Z_12029364_1C66_4A6C_902B_AEC081D9AD88_.wvu.Cols" localSheetId="24" hidden="1">'Bid Form 1st Envelope '!$M:$S</definedName>
    <definedName name="Z_12029364_1C66_4A6C_902B_AEC081D9AD88_.wvu.Cols" localSheetId="23" hidden="1">'Local Content Declaration'!$K:$M</definedName>
    <definedName name="Z_12029364_1C66_4A6C_902B_AEC081D9AD88_.wvu.PrintArea" localSheetId="12" hidden="1">'Attach 10'!$A$1:$G$30</definedName>
    <definedName name="Z_12029364_1C66_4A6C_902B_AEC081D9AD88_.wvu.PrintArea" localSheetId="13" hidden="1">'Attach 11'!$A$1:$G$29</definedName>
    <definedName name="Z_12029364_1C66_4A6C_902B_AEC081D9AD88_.wvu.PrintArea" localSheetId="14" hidden="1">'Attach 11-IP'!$A$8:$I$217</definedName>
    <definedName name="Z_12029364_1C66_4A6C_902B_AEC081D9AD88_.wvu.PrintArea" localSheetId="15" hidden="1">'Attach 12'!$A$1:$F$31</definedName>
    <definedName name="Z_12029364_1C66_4A6C_902B_AEC081D9AD88_.wvu.PrintArea" localSheetId="16" hidden="1">'Attach 13'!$A$1:$G$25</definedName>
    <definedName name="Z_12029364_1C66_4A6C_902B_AEC081D9AD88_.wvu.PrintArea" localSheetId="4" hidden="1">'Attach 3 (QR)'!$A$1:$K$226</definedName>
    <definedName name="Z_12029364_1C66_4A6C_902B_AEC081D9AD88_.wvu.PrintArea" localSheetId="3" hidden="1">'Attach 3(JV)'!$A$1:$F$29</definedName>
    <definedName name="Z_12029364_1C66_4A6C_902B_AEC081D9AD88_.wvu.PrintArea" localSheetId="5" hidden="1">'Attach 4'!$A$1:$E$49</definedName>
    <definedName name="Z_12029364_1C66_4A6C_902B_AEC081D9AD88_.wvu.PrintArea" localSheetId="6" hidden="1">'Attach 5'!$A$1:$F$48</definedName>
    <definedName name="Z_12029364_1C66_4A6C_902B_AEC081D9AD88_.wvu.PrintArea" localSheetId="7" hidden="1">'Attach 5A'!$A$1:$H$48</definedName>
    <definedName name="Z_12029364_1C66_4A6C_902B_AEC081D9AD88_.wvu.PrintArea" localSheetId="8" hidden="1">'Attach 6'!$A$1:$L$42</definedName>
    <definedName name="Z_12029364_1C66_4A6C_902B_AEC081D9AD88_.wvu.PrintArea" localSheetId="9" hidden="1">'Attach 7'!$A$1:$F$31</definedName>
    <definedName name="Z_12029364_1C66_4A6C_902B_AEC081D9AD88_.wvu.PrintArea" localSheetId="10" hidden="1">'Attach 8'!$A$1:$E$29</definedName>
    <definedName name="Z_12029364_1C66_4A6C_902B_AEC081D9AD88_.wvu.PrintArea" localSheetId="11" hidden="1">'Attach 9 '!$A$1:$G$30</definedName>
    <definedName name="Z_12029364_1C66_4A6C_902B_AEC081D9AD88_.wvu.PrintArea" localSheetId="24" hidden="1">'Bid Form 1st Envelope '!$A$2:$L$83</definedName>
    <definedName name="Z_12029364_1C66_4A6C_902B_AEC081D9AD88_.wvu.PrintArea" localSheetId="23" hidden="1">'Local Content Declaration'!$A$1:$E$49</definedName>
    <definedName name="Z_12029364_1C66_4A6C_902B_AEC081D9AD88_.wvu.PrintArea" localSheetId="2" hidden="1">'Names of Bidder'!$B$1:$D$32</definedName>
    <definedName name="Z_12029364_1C66_4A6C_902B_AEC081D9AD88_.wvu.PrintTitles" localSheetId="15" hidden="1">'Attach 12'!$18:$18</definedName>
    <definedName name="Z_12029364_1C66_4A6C_902B_AEC081D9AD88_.wvu.PrintTitles" localSheetId="9" hidden="1">'Attach 7'!$17:$17</definedName>
    <definedName name="Z_12029364_1C66_4A6C_902B_AEC081D9AD88_.wvu.Rows" localSheetId="4" hidden="1">'Attach 3 (QR)'!$31:$32,'Attach 3 (QR)'!$79:$81,'Attach 3 (QR)'!$108:$108,'Attach 3 (QR)'!$123:$126,'Attach 3 (QR)'!$128:$128,'Attach 3 (QR)'!$156:$158</definedName>
    <definedName name="Z_12029364_1C66_4A6C_902B_AEC081D9AD88_.wvu.Rows" localSheetId="10" hidden="1">'Attach 8'!$30:$86</definedName>
    <definedName name="Z_12029364_1C66_4A6C_902B_AEC081D9AD88_.wvu.Rows" localSheetId="2" hidden="1">'Names of Bidder'!$24:$26</definedName>
    <definedName name="Z_13A93EBF_985A_49FD_9FE0_DC75D238EC8C_.wvu.PrintArea" localSheetId="19" hidden="1">'Attach 14-IP'!$A$8:$I$222</definedName>
    <definedName name="Z_14C32814_5A59_4863_9FB1_822FBB75D7D1_.wvu.PrintArea" localSheetId="19" hidden="1">'Attach 14-IP'!$A$8:$I$222</definedName>
    <definedName name="Z_1C70608C_646A_4043_A222_6253B5006A93_.wvu.Cols" localSheetId="18" hidden="1">'Attach 14'!$H:$H</definedName>
    <definedName name="Z_1C70608C_646A_4043_A222_6253B5006A93_.wvu.PrintArea" localSheetId="18" hidden="1">'Attach 14'!$A$1:$E$58</definedName>
    <definedName name="Z_1E2D7167_D6B7_4690_9A83_BF768C4223A4_.wvu.PrintArea" localSheetId="19" hidden="1">'Attach 14-IP'!$A$8:$I$222</definedName>
    <definedName name="Z_1F125E51_1799_42D0_B41E_DC039BB17D59_.wvu.PrintArea" localSheetId="19" hidden="1">'Attach 14-IP'!$A$8:$I$222</definedName>
    <definedName name="Z_237D8718_39ED_4FFE_B3B2_D1192F8D2E87_.wvu.Cols" localSheetId="18" hidden="1">'Attach 14'!$H:$H</definedName>
    <definedName name="Z_237D8718_39ED_4FFE_B3B2_D1192F8D2E87_.wvu.PrintArea" localSheetId="18" hidden="1">'Attach 14'!$A$1:$E$58</definedName>
    <definedName name="Z_240327DD_375F_45D4_BA52_89AFD79FE6A1_.wvu.PrintArea" localSheetId="19" hidden="1">'Attach 14-IP'!$A$8:$I$222</definedName>
    <definedName name="Z_2C34C6E4_9855_4E53_992D_E5F4DB6E57FB_.wvu.Cols" localSheetId="4" hidden="1">'Attach 3 (QR)'!$G:$G,'Attach 3 (QR)'!$I:$I,'Attach 3 (QR)'!$R:$S</definedName>
    <definedName name="Z_2C34C6E4_9855_4E53_992D_E5F4DB6E57FB_.wvu.Cols" localSheetId="5" hidden="1">'Attach 4'!$H:$J</definedName>
    <definedName name="Z_2C34C6E4_9855_4E53_992D_E5F4DB6E57FB_.wvu.Cols" localSheetId="6" hidden="1">'Attach 5'!$I:$K</definedName>
    <definedName name="Z_2C34C6E4_9855_4E53_992D_E5F4DB6E57FB_.wvu.Cols" localSheetId="7" hidden="1">'Attach 5A'!$I:$I,'Attach 5A'!$K:$K,'Attach 5A'!$N:$P</definedName>
    <definedName name="Z_2C34C6E4_9855_4E53_992D_E5F4DB6E57FB_.wvu.Cols" localSheetId="8" hidden="1">'Attach 6'!$P:$P</definedName>
    <definedName name="Z_2C34C6E4_9855_4E53_992D_E5F4DB6E57FB_.wvu.Cols" localSheetId="24" hidden="1">'Bid Form 1st Envelope '!$M:$X</definedName>
    <definedName name="Z_2C34C6E4_9855_4E53_992D_E5F4DB6E57FB_.wvu.Cols" localSheetId="23" hidden="1">'Local Content Declaration'!$K:$M</definedName>
    <definedName name="Z_2C34C6E4_9855_4E53_992D_E5F4DB6E57FB_.wvu.Cols" localSheetId="2" hidden="1">'Names of Bidder'!$A:$A</definedName>
    <definedName name="Z_2C34C6E4_9855_4E53_992D_E5F4DB6E57FB_.wvu.PrintArea" localSheetId="12" hidden="1">'Attach 10'!$A$1:$G$30</definedName>
    <definedName name="Z_2C34C6E4_9855_4E53_992D_E5F4DB6E57FB_.wvu.PrintArea" localSheetId="13" hidden="1">'Attach 11'!$A$1:$G$29</definedName>
    <definedName name="Z_2C34C6E4_9855_4E53_992D_E5F4DB6E57FB_.wvu.PrintArea" localSheetId="14" hidden="1">'Attach 11-IP'!$A$8:$I$217</definedName>
    <definedName name="Z_2C34C6E4_9855_4E53_992D_E5F4DB6E57FB_.wvu.PrintArea" localSheetId="15" hidden="1">'Attach 12'!$A$1:$F$31</definedName>
    <definedName name="Z_2C34C6E4_9855_4E53_992D_E5F4DB6E57FB_.wvu.PrintArea" localSheetId="16" hidden="1">'Attach 13'!$A$1:$G$25</definedName>
    <definedName name="Z_2C34C6E4_9855_4E53_992D_E5F4DB6E57FB_.wvu.PrintArea" localSheetId="4" hidden="1">'Attach 3 (QR)'!$A$1:$L$223</definedName>
    <definedName name="Z_2C34C6E4_9855_4E53_992D_E5F4DB6E57FB_.wvu.PrintArea" localSheetId="3" hidden="1">'Attach 3(JV)'!$A$1:$F$29</definedName>
    <definedName name="Z_2C34C6E4_9855_4E53_992D_E5F4DB6E57FB_.wvu.PrintArea" localSheetId="5" hidden="1">'Attach 4'!$A$1:$E$49</definedName>
    <definedName name="Z_2C34C6E4_9855_4E53_992D_E5F4DB6E57FB_.wvu.PrintArea" localSheetId="6" hidden="1">'Attach 5'!$A$1:$F$48</definedName>
    <definedName name="Z_2C34C6E4_9855_4E53_992D_E5F4DB6E57FB_.wvu.PrintArea" localSheetId="7" hidden="1">'Attach 5A'!$A$1:$H$28</definedName>
    <definedName name="Z_2C34C6E4_9855_4E53_992D_E5F4DB6E57FB_.wvu.PrintArea" localSheetId="8" hidden="1">'Attach 6'!$A$1:$L$28</definedName>
    <definedName name="Z_2C34C6E4_9855_4E53_992D_E5F4DB6E57FB_.wvu.PrintArea" localSheetId="9" hidden="1">'Attach 7'!$A$1:$F$31</definedName>
    <definedName name="Z_2C34C6E4_9855_4E53_992D_E5F4DB6E57FB_.wvu.PrintArea" localSheetId="10" hidden="1">'Attach 8'!$A$1:$E$29</definedName>
    <definedName name="Z_2C34C6E4_9855_4E53_992D_E5F4DB6E57FB_.wvu.PrintArea" localSheetId="11" hidden="1">'Attach 9 '!$A$1:$G$30</definedName>
    <definedName name="Z_2C34C6E4_9855_4E53_992D_E5F4DB6E57FB_.wvu.PrintArea" localSheetId="24" hidden="1">'Bid Form 1st Envelope '!$A$2:$L$83</definedName>
    <definedName name="Z_2C34C6E4_9855_4E53_992D_E5F4DB6E57FB_.wvu.PrintArea" localSheetId="1" hidden="1">Cover!$A$1:$H$19</definedName>
    <definedName name="Z_2C34C6E4_9855_4E53_992D_E5F4DB6E57FB_.wvu.PrintArea" localSheetId="23" hidden="1">'Local Content Declaration'!$A$1:$E$49</definedName>
    <definedName name="Z_2C34C6E4_9855_4E53_992D_E5F4DB6E57FB_.wvu.PrintArea" localSheetId="2" hidden="1">'Names of Bidder'!$B$1:$F$32</definedName>
    <definedName name="Z_2C34C6E4_9855_4E53_992D_E5F4DB6E57FB_.wvu.PrintTitles" localSheetId="15" hidden="1">'Attach 12'!$18:$18</definedName>
    <definedName name="Z_2C34C6E4_9855_4E53_992D_E5F4DB6E57FB_.wvu.PrintTitles" localSheetId="9" hidden="1">'Attach 7'!$17:$17</definedName>
    <definedName name="Z_2C34C6E4_9855_4E53_992D_E5F4DB6E57FB_.wvu.Rows" localSheetId="12" hidden="1">'Attach 10'!$8:$9</definedName>
    <definedName name="Z_2C34C6E4_9855_4E53_992D_E5F4DB6E57FB_.wvu.Rows" localSheetId="13" hidden="1">'Attach 11'!$8:$8</definedName>
    <definedName name="Z_2C34C6E4_9855_4E53_992D_E5F4DB6E57FB_.wvu.Rows" localSheetId="15" hidden="1">'Attach 12'!$18:$28</definedName>
    <definedName name="Z_2C34C6E4_9855_4E53_992D_E5F4DB6E57FB_.wvu.Rows" localSheetId="16" hidden="1">'Attach 13'!$7:$7</definedName>
    <definedName name="Z_2C34C6E4_9855_4E53_992D_E5F4DB6E57FB_.wvu.Rows" localSheetId="4" hidden="1">'Attach 3 (QR)'!$18:$21,'Attach 3 (QR)'!$23:$24,'Attach 3 (QR)'!$31:$35,'Attach 3 (QR)'!$39:$39,'Attach 3 (QR)'!$41:$41,'Attach 3 (QR)'!$67:$67,'Attach 3 (QR)'!$69:$100,'Attach 3 (QR)'!$103:$103,'Attach 3 (QR)'!$105:$109,'Attach 3 (QR)'!$111:$113,'Attach 3 (QR)'!$115:$115,'Attach 3 (QR)'!$123:$201,'Attach 3 (QR)'!$219:$220</definedName>
    <definedName name="Z_2C34C6E4_9855_4E53_992D_E5F4DB6E57FB_.wvu.Rows" localSheetId="5" hidden="1">'Attach 4'!$8:$8,'Attach 4'!$32:$49</definedName>
    <definedName name="Z_2C34C6E4_9855_4E53_992D_E5F4DB6E57FB_.wvu.Rows" localSheetId="6" hidden="1">'Attach 5'!$30:$48</definedName>
    <definedName name="Z_2C34C6E4_9855_4E53_992D_E5F4DB6E57FB_.wvu.Rows" localSheetId="7" hidden="1">'Attach 5A'!$29:$47</definedName>
    <definedName name="Z_2C34C6E4_9855_4E53_992D_E5F4DB6E57FB_.wvu.Rows" localSheetId="8" hidden="1">'Attach 6'!$29:$42</definedName>
    <definedName name="Z_2C34C6E4_9855_4E53_992D_E5F4DB6E57FB_.wvu.Rows" localSheetId="9" hidden="1">'Attach 7'!$8:$8,'Attach 7'!$17:$26</definedName>
    <definedName name="Z_2C34C6E4_9855_4E53_992D_E5F4DB6E57FB_.wvu.Rows" localSheetId="10" hidden="1">'Attach 8'!$9:$9,'Attach 8'!$30:$86</definedName>
    <definedName name="Z_2C34C6E4_9855_4E53_992D_E5F4DB6E57FB_.wvu.Rows" localSheetId="11" hidden="1">'Attach 9 '!$9:$9</definedName>
    <definedName name="Z_2C34C6E4_9855_4E53_992D_E5F4DB6E57FB_.wvu.Rows" localSheetId="24" hidden="1">'Bid Form 1st Envelope '!#REF!,'Bid Form 1st Envelope '!$68:$72</definedName>
    <definedName name="Z_2C34C6E4_9855_4E53_992D_E5F4DB6E57FB_.wvu.Rows" localSheetId="23" hidden="1">'Local Content Declaration'!$8:$8,'Local Content Declaration'!$32:$49</definedName>
    <definedName name="Z_2C34C6E4_9855_4E53_992D_E5F4DB6E57FB_.wvu.Rows" localSheetId="2" hidden="1">'Names of Bidder'!$7:$7,'Names of Bidder'!$14:$22,'Names of Bidder'!$24:$26</definedName>
    <definedName name="Z_3545AE1A_D3DD_4FC8_880A_180A3F66AD42_.wvu.Cols" localSheetId="18" hidden="1">'Attach 14'!$F:$F</definedName>
    <definedName name="Z_3545AE1A_D3DD_4FC8_880A_180A3F66AD42_.wvu.PrintArea" localSheetId="18" hidden="1">'Attach 14'!$A$1:$E$57</definedName>
    <definedName name="Z_35C772BD_8F05_4A18_BEC8_6AF744E22539_.wvu.PrintArea" localSheetId="19" hidden="1">'Attach 14-IP'!$A$8:$I$222</definedName>
    <definedName name="Z_3CFA56B3_FDD6_4AA5_B661_7B6828E7ED33_.wvu.Cols" localSheetId="4" hidden="1">'Attach 3 (QR)'!$G:$G,'Attach 3 (QR)'!$I:$I,'Attach 3 (QR)'!$R:$S</definedName>
    <definedName name="Z_3CFA56B3_FDD6_4AA5_B661_7B6828E7ED33_.wvu.Cols" localSheetId="5" hidden="1">'Attach 4'!$H:$J</definedName>
    <definedName name="Z_3CFA56B3_FDD6_4AA5_B661_7B6828E7ED33_.wvu.Cols" localSheetId="6" hidden="1">'Attach 5'!$I:$K</definedName>
    <definedName name="Z_3CFA56B3_FDD6_4AA5_B661_7B6828E7ED33_.wvu.Cols" localSheetId="7" hidden="1">'Attach 5A'!$I:$I,'Attach 5A'!$K:$K,'Attach 5A'!$N:$P</definedName>
    <definedName name="Z_3CFA56B3_FDD6_4AA5_B661_7B6828E7ED33_.wvu.Cols" localSheetId="8" hidden="1">'Attach 6'!$P:$P</definedName>
    <definedName name="Z_3CFA56B3_FDD6_4AA5_B661_7B6828E7ED33_.wvu.Cols" localSheetId="24" hidden="1">'Bid Form 1st Envelope '!$M:$X</definedName>
    <definedName name="Z_3CFA56B3_FDD6_4AA5_B661_7B6828E7ED33_.wvu.Cols" localSheetId="23" hidden="1">'Local Content Declaration'!$K:$M</definedName>
    <definedName name="Z_3CFA56B3_FDD6_4AA5_B661_7B6828E7ED33_.wvu.Cols" localSheetId="2" hidden="1">'Names of Bidder'!$A:$A</definedName>
    <definedName name="Z_3CFA56B3_FDD6_4AA5_B661_7B6828E7ED33_.wvu.PrintArea" localSheetId="12" hidden="1">'Attach 10'!$A$1:$G$30</definedName>
    <definedName name="Z_3CFA56B3_FDD6_4AA5_B661_7B6828E7ED33_.wvu.PrintArea" localSheetId="13" hidden="1">'Attach 11'!$A$1:$G$29</definedName>
    <definedName name="Z_3CFA56B3_FDD6_4AA5_B661_7B6828E7ED33_.wvu.PrintArea" localSheetId="14" hidden="1">'Attach 11-IP'!$A$8:$I$217</definedName>
    <definedName name="Z_3CFA56B3_FDD6_4AA5_B661_7B6828E7ED33_.wvu.PrintArea" localSheetId="15" hidden="1">'Attach 12'!$A$1:$F$31</definedName>
    <definedName name="Z_3CFA56B3_FDD6_4AA5_B661_7B6828E7ED33_.wvu.PrintArea" localSheetId="16" hidden="1">'Attach 13'!$A$1:$G$25</definedName>
    <definedName name="Z_3CFA56B3_FDD6_4AA5_B661_7B6828E7ED33_.wvu.PrintArea" localSheetId="4" hidden="1">'Attach 3 (QR)'!$A$1:$L$223</definedName>
    <definedName name="Z_3CFA56B3_FDD6_4AA5_B661_7B6828E7ED33_.wvu.PrintArea" localSheetId="3" hidden="1">'Attach 3(JV)'!$A$1:$F$29</definedName>
    <definedName name="Z_3CFA56B3_FDD6_4AA5_B661_7B6828E7ED33_.wvu.PrintArea" localSheetId="5" hidden="1">'Attach 4'!$A$1:$E$49</definedName>
    <definedName name="Z_3CFA56B3_FDD6_4AA5_B661_7B6828E7ED33_.wvu.PrintArea" localSheetId="6" hidden="1">'Attach 5'!$A$1:$F$48</definedName>
    <definedName name="Z_3CFA56B3_FDD6_4AA5_B661_7B6828E7ED33_.wvu.PrintArea" localSheetId="7" hidden="1">'Attach 5A'!$A$1:$H$28</definedName>
    <definedName name="Z_3CFA56B3_FDD6_4AA5_B661_7B6828E7ED33_.wvu.PrintArea" localSheetId="8" hidden="1">'Attach 6'!$A$1:$L$28</definedName>
    <definedName name="Z_3CFA56B3_FDD6_4AA5_B661_7B6828E7ED33_.wvu.PrintArea" localSheetId="9" hidden="1">'Attach 7'!$A$1:$F$31</definedName>
    <definedName name="Z_3CFA56B3_FDD6_4AA5_B661_7B6828E7ED33_.wvu.PrintArea" localSheetId="10" hidden="1">'Attach 8'!$A$1:$E$29</definedName>
    <definedName name="Z_3CFA56B3_FDD6_4AA5_B661_7B6828E7ED33_.wvu.PrintArea" localSheetId="11" hidden="1">'Attach 9 '!$A$1:$G$30</definedName>
    <definedName name="Z_3CFA56B3_FDD6_4AA5_B661_7B6828E7ED33_.wvu.PrintArea" localSheetId="24" hidden="1">'Bid Form 1st Envelope '!$A$2:$L$83</definedName>
    <definedName name="Z_3CFA56B3_FDD6_4AA5_B661_7B6828E7ED33_.wvu.PrintArea" localSheetId="1" hidden="1">Cover!$A$1:$H$19</definedName>
    <definedName name="Z_3CFA56B3_FDD6_4AA5_B661_7B6828E7ED33_.wvu.PrintArea" localSheetId="23" hidden="1">'Local Content Declaration'!$A$1:$E$49</definedName>
    <definedName name="Z_3CFA56B3_FDD6_4AA5_B661_7B6828E7ED33_.wvu.PrintArea" localSheetId="2" hidden="1">'Names of Bidder'!$B$1:$F$32</definedName>
    <definedName name="Z_3CFA56B3_FDD6_4AA5_B661_7B6828E7ED33_.wvu.PrintTitles" localSheetId="15" hidden="1">'Attach 12'!$18:$18</definedName>
    <definedName name="Z_3CFA56B3_FDD6_4AA5_B661_7B6828E7ED33_.wvu.PrintTitles" localSheetId="9" hidden="1">'Attach 7'!$17:$17</definedName>
    <definedName name="Z_3CFA56B3_FDD6_4AA5_B661_7B6828E7ED33_.wvu.Rows" localSheetId="12" hidden="1">'Attach 10'!$8:$9</definedName>
    <definedName name="Z_3CFA56B3_FDD6_4AA5_B661_7B6828E7ED33_.wvu.Rows" localSheetId="13" hidden="1">'Attach 11'!$8:$8</definedName>
    <definedName name="Z_3CFA56B3_FDD6_4AA5_B661_7B6828E7ED33_.wvu.Rows" localSheetId="15" hidden="1">'Attach 12'!$18:$28</definedName>
    <definedName name="Z_3CFA56B3_FDD6_4AA5_B661_7B6828E7ED33_.wvu.Rows" localSheetId="16" hidden="1">'Attach 13'!$7:$7</definedName>
    <definedName name="Z_3CFA56B3_FDD6_4AA5_B661_7B6828E7ED33_.wvu.Rows" localSheetId="4" hidden="1">'Attach 3 (QR)'!$18:$21,'Attach 3 (QR)'!$23:$24,'Attach 3 (QR)'!$31:$35,'Attach 3 (QR)'!$39:$39,'Attach 3 (QR)'!$41:$41,'Attach 3 (QR)'!$67:$67,'Attach 3 (QR)'!$69:$100,'Attach 3 (QR)'!$103:$103,'Attach 3 (QR)'!$105:$109,'Attach 3 (QR)'!$111:$113,'Attach 3 (QR)'!$115:$115,'Attach 3 (QR)'!$123:$201,'Attach 3 (QR)'!$219:$220</definedName>
    <definedName name="Z_3CFA56B3_FDD6_4AA5_B661_7B6828E7ED33_.wvu.Rows" localSheetId="5" hidden="1">'Attach 4'!$8:$8,'Attach 4'!$32:$49</definedName>
    <definedName name="Z_3CFA56B3_FDD6_4AA5_B661_7B6828E7ED33_.wvu.Rows" localSheetId="6" hidden="1">'Attach 5'!$30:$48</definedName>
    <definedName name="Z_3CFA56B3_FDD6_4AA5_B661_7B6828E7ED33_.wvu.Rows" localSheetId="7" hidden="1">'Attach 5A'!$29:$47</definedName>
    <definedName name="Z_3CFA56B3_FDD6_4AA5_B661_7B6828E7ED33_.wvu.Rows" localSheetId="8" hidden="1">'Attach 6'!$29:$42</definedName>
    <definedName name="Z_3CFA56B3_FDD6_4AA5_B661_7B6828E7ED33_.wvu.Rows" localSheetId="9" hidden="1">'Attach 7'!$8:$8,'Attach 7'!$17:$26</definedName>
    <definedName name="Z_3CFA56B3_FDD6_4AA5_B661_7B6828E7ED33_.wvu.Rows" localSheetId="10" hidden="1">'Attach 8'!$9:$9,'Attach 8'!$30:$86</definedName>
    <definedName name="Z_3CFA56B3_FDD6_4AA5_B661_7B6828E7ED33_.wvu.Rows" localSheetId="11" hidden="1">'Attach 9 '!$9:$9</definedName>
    <definedName name="Z_3CFA56B3_FDD6_4AA5_B661_7B6828E7ED33_.wvu.Rows" localSheetId="24" hidden="1">'Bid Form 1st Envelope '!#REF!,'Bid Form 1st Envelope '!$68:$72</definedName>
    <definedName name="Z_3CFA56B3_FDD6_4AA5_B661_7B6828E7ED33_.wvu.Rows" localSheetId="23" hidden="1">'Local Content Declaration'!$8:$8,'Local Content Declaration'!$32:$49</definedName>
    <definedName name="Z_3CFA56B3_FDD6_4AA5_B661_7B6828E7ED33_.wvu.Rows" localSheetId="2" hidden="1">'Names of Bidder'!$7:$7,'Names of Bidder'!$14:$22,'Names of Bidder'!$24:$26</definedName>
    <definedName name="Z_43BCBF1E_CDCF_4541_8D79_87EDCECBC1FD_.wvu.PrintArea" localSheetId="12" hidden="1">'Attach 10'!$A$1:$G$30</definedName>
    <definedName name="Z_43BCBF1E_CDCF_4541_8D79_87EDCECBC1FD_.wvu.PrintArea" localSheetId="13" hidden="1">'Attach 11'!$A$1:$G$29</definedName>
    <definedName name="Z_43BCBF1E_CDCF_4541_8D79_87EDCECBC1FD_.wvu.PrintArea" localSheetId="15" hidden="1">'Attach 12'!$A$1:$F$32</definedName>
    <definedName name="Z_43BCBF1E_CDCF_4541_8D79_87EDCECBC1FD_.wvu.PrintArea" localSheetId="16" hidden="1">'Attach 13'!$A$1:$G$28</definedName>
    <definedName name="Z_43BCBF1E_CDCF_4541_8D79_87EDCECBC1FD_.wvu.PrintArea" localSheetId="3" hidden="1">'Attach 3(JV)'!$A$1:$E$29</definedName>
    <definedName name="Z_43BCBF1E_CDCF_4541_8D79_87EDCECBC1FD_.wvu.PrintArea" localSheetId="5" hidden="1">'Attach 4'!$A$1:$E$49</definedName>
    <definedName name="Z_43BCBF1E_CDCF_4541_8D79_87EDCECBC1FD_.wvu.PrintArea" localSheetId="6" hidden="1">'Attach 5'!$A$1:$E$48</definedName>
    <definedName name="Z_43BCBF1E_CDCF_4541_8D79_87EDCECBC1FD_.wvu.PrintArea" localSheetId="7" hidden="1">'Attach 5A'!$A$1:$F$48</definedName>
    <definedName name="Z_43BCBF1E_CDCF_4541_8D79_87EDCECBC1FD_.wvu.PrintArea" localSheetId="8" hidden="1">'Attach 6'!$A$1:$L$42</definedName>
    <definedName name="Z_43BCBF1E_CDCF_4541_8D79_87EDCECBC1FD_.wvu.PrintArea" localSheetId="9" hidden="1">'Attach 7'!$A$1:$E$37</definedName>
    <definedName name="Z_43BCBF1E_CDCF_4541_8D79_87EDCECBC1FD_.wvu.PrintArea" localSheetId="10" hidden="1">'Attach 8'!$A$1:$E$85</definedName>
    <definedName name="Z_43BCBF1E_CDCF_4541_8D79_87EDCECBC1FD_.wvu.PrintArea" localSheetId="11" hidden="1">'Attach 9 '!$A$1:$G$30</definedName>
    <definedName name="Z_43BCBF1E_CDCF_4541_8D79_87EDCECBC1FD_.wvu.PrintArea" localSheetId="24" hidden="1">'Bid Form 1st Envelope '!$A$2:$F$83</definedName>
    <definedName name="Z_43BCBF1E_CDCF_4541_8D79_87EDCECBC1FD_.wvu.PrintArea" localSheetId="23" hidden="1">'Local Content Declaration'!$A$1:$E$49</definedName>
    <definedName name="Z_43BCBF1E_CDCF_4541_8D79_87EDCECBC1FD_.wvu.PrintArea" localSheetId="2" hidden="1">'Names of Bidder'!$B$1:$D$32</definedName>
    <definedName name="Z_43BCBF1E_CDCF_4541_8D79_87EDCECBC1FD_.wvu.PrintTitles" localSheetId="15" hidden="1">'Attach 12'!$18:$18</definedName>
    <definedName name="Z_43BCBF1E_CDCF_4541_8D79_87EDCECBC1FD_.wvu.PrintTitles" localSheetId="9" hidden="1">'Attach 7'!$17:$17</definedName>
    <definedName name="Z_43BCBF1E_CDCF_4541_8D79_87EDCECBC1FD_.wvu.Rows" localSheetId="15" hidden="1">'Attach 12'!#REF!,'Attach 12'!#REF!,'Attach 12'!#REF!,'Attach 12'!#REF!,'Attach 12'!#REF!</definedName>
    <definedName name="Z_44C1C443_3199_4288_884A_D16AF7B2CD69_.wvu.PrintArea" localSheetId="19" hidden="1">'Attach 14-IP'!$A$8:$I$222</definedName>
    <definedName name="Z_494F6778_23FE_4AAC_B37D_6C7543FC13B9_.wvu.Cols" localSheetId="4" hidden="1">'Attach 3 (QR)'!$J:$L</definedName>
    <definedName name="Z_494F6778_23FE_4AAC_B37D_6C7543FC13B9_.wvu.PrintArea" localSheetId="12" hidden="1">'Attach 10'!$A$1:$G$30</definedName>
    <definedName name="Z_494F6778_23FE_4AAC_B37D_6C7543FC13B9_.wvu.PrintArea" localSheetId="13" hidden="1">'Attach 11'!$A$1:$G$29</definedName>
    <definedName name="Z_494F6778_23FE_4AAC_B37D_6C7543FC13B9_.wvu.PrintArea" localSheetId="14" hidden="1">'Attach 11-IP'!$A$8:$I$217</definedName>
    <definedName name="Z_494F6778_23FE_4AAC_B37D_6C7543FC13B9_.wvu.PrintArea" localSheetId="15" hidden="1">'Attach 12'!$A$1:$F$32</definedName>
    <definedName name="Z_494F6778_23FE_4AAC_B37D_6C7543FC13B9_.wvu.PrintArea" localSheetId="16" hidden="1">'Attach 13'!$A$1:$G$28</definedName>
    <definedName name="Z_494F6778_23FE_4AAC_B37D_6C7543FC13B9_.wvu.PrintArea" localSheetId="19" hidden="1">'Attach 14-IP'!$A$8:$I$222</definedName>
    <definedName name="Z_494F6778_23FE_4AAC_B37D_6C7543FC13B9_.wvu.PrintArea" localSheetId="4" hidden="1">'Attach 3 (QR)'!$A$1:$I$166</definedName>
    <definedName name="Z_494F6778_23FE_4AAC_B37D_6C7543FC13B9_.wvu.PrintArea" localSheetId="3" hidden="1">'Attach 3(JV)'!$A$1:$E$29</definedName>
    <definedName name="Z_494F6778_23FE_4AAC_B37D_6C7543FC13B9_.wvu.PrintArea" localSheetId="5" hidden="1">'Attach 4'!$A$1:$E$49</definedName>
    <definedName name="Z_494F6778_23FE_4AAC_B37D_6C7543FC13B9_.wvu.PrintArea" localSheetId="6" hidden="1">'Attach 5'!$A$1:$E$48</definedName>
    <definedName name="Z_494F6778_23FE_4AAC_B37D_6C7543FC13B9_.wvu.PrintArea" localSheetId="7" hidden="1">'Attach 5A'!$A$1:$F$48</definedName>
    <definedName name="Z_494F6778_23FE_4AAC_B37D_6C7543FC13B9_.wvu.PrintArea" localSheetId="8" hidden="1">'Attach 6'!$A$1:$L$42</definedName>
    <definedName name="Z_494F6778_23FE_4AAC_B37D_6C7543FC13B9_.wvu.PrintArea" localSheetId="9" hidden="1">'Attach 7'!$A$1:$E$37</definedName>
    <definedName name="Z_494F6778_23FE_4AAC_B37D_6C7543FC13B9_.wvu.PrintArea" localSheetId="10" hidden="1">'Attach 8'!$A$1:$E$85</definedName>
    <definedName name="Z_494F6778_23FE_4AAC_B37D_6C7543FC13B9_.wvu.PrintArea" localSheetId="11" hidden="1">'Attach 9 '!$A$1:$G$30</definedName>
    <definedName name="Z_494F6778_23FE_4AAC_B37D_6C7543FC13B9_.wvu.PrintArea" localSheetId="24" hidden="1">'Bid Form 1st Envelope '!$A$2:$F$83</definedName>
    <definedName name="Z_494F6778_23FE_4AAC_B37D_6C7543FC13B9_.wvu.PrintArea" localSheetId="23" hidden="1">'Local Content Declaration'!$A$1:$E$49</definedName>
    <definedName name="Z_494F6778_23FE_4AAC_B37D_6C7543FC13B9_.wvu.PrintArea" localSheetId="2" hidden="1">'Names of Bidder'!$B$1:$D$32</definedName>
    <definedName name="Z_494F6778_23FE_4AAC_B37D_6C7543FC13B9_.wvu.PrintTitles" localSheetId="15" hidden="1">'Attach 12'!$18:$18</definedName>
    <definedName name="Z_494F6778_23FE_4AAC_B37D_6C7543FC13B9_.wvu.PrintTitles" localSheetId="9" hidden="1">'Attach 7'!$17:$17</definedName>
    <definedName name="Z_494F6778_23FE_4AAC_B37D_6C7543FC13B9_.wvu.Rows" localSheetId="15" hidden="1">'Attach 12'!#REF!,'Attach 12'!#REF!,'Attach 12'!#REF!</definedName>
    <definedName name="Z_494F6778_23FE_4AAC_B37D_6C7543FC13B9_.wvu.Rows" localSheetId="4" hidden="1">'Attach 3 (QR)'!$31:$32,'Attach 3 (QR)'!#REF!,'Attach 3 (QR)'!$78:$81,'Attach 3 (QR)'!#REF!,'Attach 3 (QR)'!#REF!,'Attach 3 (QR)'!#REF!,'Attach 3 (QR)'!#REF!,'Attach 3 (QR)'!#REF!,'Attach 3 (QR)'!#REF!,'Attach 3 (QR)'!#REF!,'Attach 3 (QR)'!#REF!,'Attach 3 (QR)'!$156:$158,'Attach 3 (QR)'!#REF!</definedName>
    <definedName name="Z_494F6778_23FE_4AAC_B37D_6C7543FC13B9_.wvu.Rows" localSheetId="2" hidden="1">'Names of Bidder'!$24:$26</definedName>
    <definedName name="Z_4D54D957_76C5_411F_9C9C_113A5AC14E71_.wvu.Cols" localSheetId="18" hidden="1">'Attach 14'!$F:$F</definedName>
    <definedName name="Z_4D54D957_76C5_411F_9C9C_113A5AC14E71_.wvu.PrintArea" localSheetId="18" hidden="1">'Attach 14'!$A$1:$G$57</definedName>
    <definedName name="Z_4D67A8FB_66CE_4EFD_8932_C754BE25ED43_.wvu.PrintArea" localSheetId="19" hidden="1">'Attach 14-IP'!$A$8:$I$222</definedName>
    <definedName name="Z_4E975ACB_530A_458E_9BAD_62766212A048_.wvu.Cols" localSheetId="18" hidden="1">'Attach 14'!$F:$F</definedName>
    <definedName name="Z_4E975ACB_530A_458E_9BAD_62766212A048_.wvu.PrintArea" localSheetId="18" hidden="1">'Attach 14'!$A$1:$G$57</definedName>
    <definedName name="Z_56C25AA8_E4D7_4ED3_A5AE_C1E7F5525781_.wvu.Cols" localSheetId="4" hidden="1">'Attach 3 (QR)'!$G:$G,'Attach 3 (QR)'!$I:$I,'Attach 3 (QR)'!$R:$S,'Attach 3 (QR)'!$U:$AW</definedName>
    <definedName name="Z_56C25AA8_E4D7_4ED3_A5AE_C1E7F5525781_.wvu.Cols" localSheetId="5" hidden="1">'Attach 4'!$H:$J</definedName>
    <definedName name="Z_56C25AA8_E4D7_4ED3_A5AE_C1E7F5525781_.wvu.Cols" localSheetId="6" hidden="1">'Attach 5'!$I:$K</definedName>
    <definedName name="Z_56C25AA8_E4D7_4ED3_A5AE_C1E7F5525781_.wvu.Cols" localSheetId="7" hidden="1">'Attach 5A'!$I:$I,'Attach 5A'!$K:$K,'Attach 5A'!$N:$P</definedName>
    <definedName name="Z_56C25AA8_E4D7_4ED3_A5AE_C1E7F5525781_.wvu.Cols" localSheetId="8" hidden="1">'Attach 6'!$P:$P</definedName>
    <definedName name="Z_56C25AA8_E4D7_4ED3_A5AE_C1E7F5525781_.wvu.Cols" localSheetId="24" hidden="1">'Bid Form 1st Envelope '!$M:$S</definedName>
    <definedName name="Z_56C25AA8_E4D7_4ED3_A5AE_C1E7F5525781_.wvu.Cols" localSheetId="23" hidden="1">'Local Content Declaration'!$K:$M</definedName>
    <definedName name="Z_56C25AA8_E4D7_4ED3_A5AE_C1E7F5525781_.wvu.Cols" localSheetId="2" hidden="1">'Names of Bidder'!$A:$A</definedName>
    <definedName name="Z_56C25AA8_E4D7_4ED3_A5AE_C1E7F5525781_.wvu.PrintArea" localSheetId="12" hidden="1">'Attach 10'!$A$1:$G$30</definedName>
    <definedName name="Z_56C25AA8_E4D7_4ED3_A5AE_C1E7F5525781_.wvu.PrintArea" localSheetId="13" hidden="1">'Attach 11'!$A$1:$G$29</definedName>
    <definedName name="Z_56C25AA8_E4D7_4ED3_A5AE_C1E7F5525781_.wvu.PrintArea" localSheetId="14" hidden="1">'Attach 11-IP'!$A$8:$I$217</definedName>
    <definedName name="Z_56C25AA8_E4D7_4ED3_A5AE_C1E7F5525781_.wvu.PrintArea" localSheetId="15" hidden="1">'Attach 12'!$A$1:$F$31</definedName>
    <definedName name="Z_56C25AA8_E4D7_4ED3_A5AE_C1E7F5525781_.wvu.PrintArea" localSheetId="16" hidden="1">'Attach 13'!$A$1:$G$25</definedName>
    <definedName name="Z_56C25AA8_E4D7_4ED3_A5AE_C1E7F5525781_.wvu.PrintArea" localSheetId="4" hidden="1">'Attach 3 (QR)'!$A$1:$L$223</definedName>
    <definedName name="Z_56C25AA8_E4D7_4ED3_A5AE_C1E7F5525781_.wvu.PrintArea" localSheetId="3" hidden="1">'Attach 3(JV)'!$A$1:$F$29</definedName>
    <definedName name="Z_56C25AA8_E4D7_4ED3_A5AE_C1E7F5525781_.wvu.PrintArea" localSheetId="5" hidden="1">'Attach 4'!$A$1:$E$49</definedName>
    <definedName name="Z_56C25AA8_E4D7_4ED3_A5AE_C1E7F5525781_.wvu.PrintArea" localSheetId="6" hidden="1">'Attach 5'!$A$1:$F$48</definedName>
    <definedName name="Z_56C25AA8_E4D7_4ED3_A5AE_C1E7F5525781_.wvu.PrintArea" localSheetId="7" hidden="1">'Attach 5A'!$A$1:$H$28</definedName>
    <definedName name="Z_56C25AA8_E4D7_4ED3_A5AE_C1E7F5525781_.wvu.PrintArea" localSheetId="8" hidden="1">'Attach 6'!$A$1:$L$28</definedName>
    <definedName name="Z_56C25AA8_E4D7_4ED3_A5AE_C1E7F5525781_.wvu.PrintArea" localSheetId="9" hidden="1">'Attach 7'!$A$1:$F$31</definedName>
    <definedName name="Z_56C25AA8_E4D7_4ED3_A5AE_C1E7F5525781_.wvu.PrintArea" localSheetId="10" hidden="1">'Attach 8'!$A$1:$E$29</definedName>
    <definedName name="Z_56C25AA8_E4D7_4ED3_A5AE_C1E7F5525781_.wvu.PrintArea" localSheetId="11" hidden="1">'Attach 9 '!$A$1:$G$30</definedName>
    <definedName name="Z_56C25AA8_E4D7_4ED3_A5AE_C1E7F5525781_.wvu.PrintArea" localSheetId="24" hidden="1">'Bid Form 1st Envelope '!$A$2:$L$83</definedName>
    <definedName name="Z_56C25AA8_E4D7_4ED3_A5AE_C1E7F5525781_.wvu.PrintArea" localSheetId="1" hidden="1">Cover!$A$1:$H$19</definedName>
    <definedName name="Z_56C25AA8_E4D7_4ED3_A5AE_C1E7F5525781_.wvu.PrintArea" localSheetId="23" hidden="1">'Local Content Declaration'!$A$1:$E$49</definedName>
    <definedName name="Z_56C25AA8_E4D7_4ED3_A5AE_C1E7F5525781_.wvu.PrintArea" localSheetId="2" hidden="1">'Names of Bidder'!$B$1:$F$32</definedName>
    <definedName name="Z_56C25AA8_E4D7_4ED3_A5AE_C1E7F5525781_.wvu.PrintTitles" localSheetId="15" hidden="1">'Attach 12'!$18:$18</definedName>
    <definedName name="Z_56C25AA8_E4D7_4ED3_A5AE_C1E7F5525781_.wvu.PrintTitles" localSheetId="9" hidden="1">'Attach 7'!$17:$17</definedName>
    <definedName name="Z_56C25AA8_E4D7_4ED3_A5AE_C1E7F5525781_.wvu.Rows" localSheetId="12" hidden="1">'Attach 10'!$8:$9</definedName>
    <definedName name="Z_56C25AA8_E4D7_4ED3_A5AE_C1E7F5525781_.wvu.Rows" localSheetId="13" hidden="1">'Attach 11'!$8:$8</definedName>
    <definedName name="Z_56C25AA8_E4D7_4ED3_A5AE_C1E7F5525781_.wvu.Rows" localSheetId="15" hidden="1">'Attach 12'!$13:$28</definedName>
    <definedName name="Z_56C25AA8_E4D7_4ED3_A5AE_C1E7F5525781_.wvu.Rows" localSheetId="16" hidden="1">'Attach 13'!$7:$7</definedName>
    <definedName name="Z_56C25AA8_E4D7_4ED3_A5AE_C1E7F5525781_.wvu.Rows" localSheetId="4" hidden="1">'Attach 3 (QR)'!$18:$21,'Attach 3 (QR)'!$23:$24,'Attach 3 (QR)'!$31:$35,'Attach 3 (QR)'!$39:$39,'Attach 3 (QR)'!$41:$41,'Attach 3 (QR)'!$71:$71,'Attach 3 (QR)'!$73:$73,'Attach 3 (QR)'!$75:$77,'Attach 3 (QR)'!$79:$108,'Attach 3 (QR)'!$110:$120,'Attach 3 (QR)'!$122:$152,'Attach 3 (QR)'!$156:$158,'Attach 3 (QR)'!$166:$201</definedName>
    <definedName name="Z_56C25AA8_E4D7_4ED3_A5AE_C1E7F5525781_.wvu.Rows" localSheetId="5" hidden="1">'Attach 4'!$8:$8,'Attach 4'!$32:$49</definedName>
    <definedName name="Z_56C25AA8_E4D7_4ED3_A5AE_C1E7F5525781_.wvu.Rows" localSheetId="6" hidden="1">'Attach 5'!$30:$48</definedName>
    <definedName name="Z_56C25AA8_E4D7_4ED3_A5AE_C1E7F5525781_.wvu.Rows" localSheetId="7" hidden="1">'Attach 5A'!$29:$47</definedName>
    <definedName name="Z_56C25AA8_E4D7_4ED3_A5AE_C1E7F5525781_.wvu.Rows" localSheetId="8" hidden="1">'Attach 6'!$29:$42</definedName>
    <definedName name="Z_56C25AA8_E4D7_4ED3_A5AE_C1E7F5525781_.wvu.Rows" localSheetId="9" hidden="1">'Attach 7'!$8:$8</definedName>
    <definedName name="Z_56C25AA8_E4D7_4ED3_A5AE_C1E7F5525781_.wvu.Rows" localSheetId="10" hidden="1">'Attach 8'!$9:$9,'Attach 8'!$30:$86</definedName>
    <definedName name="Z_56C25AA8_E4D7_4ED3_A5AE_C1E7F5525781_.wvu.Rows" localSheetId="11" hidden="1">'Attach 9 '!$9:$9</definedName>
    <definedName name="Z_56C25AA8_E4D7_4ED3_A5AE_C1E7F5525781_.wvu.Rows" localSheetId="24" hidden="1">'Bid Form 1st Envelope '!#REF!,'Bid Form 1st Envelope '!$68:$72</definedName>
    <definedName name="Z_56C25AA8_E4D7_4ED3_A5AE_C1E7F5525781_.wvu.Rows" localSheetId="23" hidden="1">'Local Content Declaration'!$8:$8,'Local Content Declaration'!$32:$49</definedName>
    <definedName name="Z_56C25AA8_E4D7_4ED3_A5AE_C1E7F5525781_.wvu.Rows" localSheetId="2" hidden="1">'Names of Bidder'!$7:$7,'Names of Bidder'!$14:$22,'Names of Bidder'!$24:$26</definedName>
    <definedName name="Z_5F45806E_9D02_46BB_BA83_BA76B3D3C80B_.wvu.Cols" localSheetId="4" hidden="1">'Attach 3 (QR)'!$J:$L,'Attach 3 (QR)'!$R:$S,'Attach 3 (QR)'!$U:$AW</definedName>
    <definedName name="Z_5F45806E_9D02_46BB_BA83_BA76B3D3C80B_.wvu.PrintArea" localSheetId="12" hidden="1">'Attach 10'!$A$1:$G$30</definedName>
    <definedName name="Z_5F45806E_9D02_46BB_BA83_BA76B3D3C80B_.wvu.PrintArea" localSheetId="13" hidden="1">'Attach 11'!$A$1:$G$29</definedName>
    <definedName name="Z_5F45806E_9D02_46BB_BA83_BA76B3D3C80B_.wvu.PrintArea" localSheetId="14" hidden="1">'Attach 11-IP'!$A$8:$I$217</definedName>
    <definedName name="Z_5F45806E_9D02_46BB_BA83_BA76B3D3C80B_.wvu.PrintArea" localSheetId="15" hidden="1">'Attach 12'!$A$1:$F$32</definedName>
    <definedName name="Z_5F45806E_9D02_46BB_BA83_BA76B3D3C80B_.wvu.PrintArea" localSheetId="16" hidden="1">'Attach 13'!$A$1:$G$28</definedName>
    <definedName name="Z_5F45806E_9D02_46BB_BA83_BA76B3D3C80B_.wvu.PrintArea" localSheetId="4" hidden="1">'Attach 3 (QR)'!$A$1:$I$226</definedName>
    <definedName name="Z_5F45806E_9D02_46BB_BA83_BA76B3D3C80B_.wvu.PrintArea" localSheetId="3" hidden="1">'Attach 3(JV)'!$A$1:$E$29</definedName>
    <definedName name="Z_5F45806E_9D02_46BB_BA83_BA76B3D3C80B_.wvu.PrintArea" localSheetId="5" hidden="1">'Attach 4'!$A$1:$E$49</definedName>
    <definedName name="Z_5F45806E_9D02_46BB_BA83_BA76B3D3C80B_.wvu.PrintArea" localSheetId="6" hidden="1">'Attach 5'!$A$1:$E$48</definedName>
    <definedName name="Z_5F45806E_9D02_46BB_BA83_BA76B3D3C80B_.wvu.PrintArea" localSheetId="7" hidden="1">'Attach 5A'!$A$1:$F$48</definedName>
    <definedName name="Z_5F45806E_9D02_46BB_BA83_BA76B3D3C80B_.wvu.PrintArea" localSheetId="8" hidden="1">'Attach 6'!$A$1:$L$42</definedName>
    <definedName name="Z_5F45806E_9D02_46BB_BA83_BA76B3D3C80B_.wvu.PrintArea" localSheetId="9" hidden="1">'Attach 7'!$A$1:$F$31</definedName>
    <definedName name="Z_5F45806E_9D02_46BB_BA83_BA76B3D3C80B_.wvu.PrintArea" localSheetId="10" hidden="1">'Attach 8'!$A$1:$E$29</definedName>
    <definedName name="Z_5F45806E_9D02_46BB_BA83_BA76B3D3C80B_.wvu.PrintArea" localSheetId="11" hidden="1">'Attach 9 '!$A$1:$G$30</definedName>
    <definedName name="Z_5F45806E_9D02_46BB_BA83_BA76B3D3C80B_.wvu.PrintArea" localSheetId="24" hidden="1">'Bid Form 1st Envelope '!$A$2:$F$83</definedName>
    <definedName name="Z_5F45806E_9D02_46BB_BA83_BA76B3D3C80B_.wvu.PrintArea" localSheetId="23" hidden="1">'Local Content Declaration'!$A$1:$E$49</definedName>
    <definedName name="Z_5F45806E_9D02_46BB_BA83_BA76B3D3C80B_.wvu.PrintArea" localSheetId="2" hidden="1">'Names of Bidder'!$B$1:$D$32</definedName>
    <definedName name="Z_5F45806E_9D02_46BB_BA83_BA76B3D3C80B_.wvu.PrintTitles" localSheetId="15" hidden="1">'Attach 12'!$18:$18</definedName>
    <definedName name="Z_5F45806E_9D02_46BB_BA83_BA76B3D3C80B_.wvu.PrintTitles" localSheetId="9" hidden="1">'Attach 7'!$17:$17</definedName>
    <definedName name="Z_5F45806E_9D02_46BB_BA83_BA76B3D3C80B_.wvu.Rows" localSheetId="15" hidden="1">'Attach 12'!#REF!,'Attach 12'!#REF!,'Attach 12'!#REF!,'Attach 12'!#REF!</definedName>
    <definedName name="Z_5F45806E_9D02_46BB_BA83_BA76B3D3C80B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5F45806E_9D02_46BB_BA83_BA76B3D3C80B_.wvu.Rows" localSheetId="2" hidden="1">'Names of Bidder'!$24:$26</definedName>
    <definedName name="Z_61A8E90E_9DEC_4083_98B2_482D9678BA93_.wvu.Cols" localSheetId="18" hidden="1">'Attach 14'!$F:$F</definedName>
    <definedName name="Z_61A8E90E_9DEC_4083_98B2_482D9678BA93_.wvu.PrintArea" localSheetId="18" hidden="1">'Attach 14'!$A$1:$E$57</definedName>
    <definedName name="Z_629BDD3E_4046_451D_8D01_11325237A091_.wvu.Cols" localSheetId="18" hidden="1">'Attach 14'!$F:$F</definedName>
    <definedName name="Z_629BDD3E_4046_451D_8D01_11325237A091_.wvu.PrintArea" localSheetId="18" hidden="1">'Attach 14'!$A$1:$E$57</definedName>
    <definedName name="Z_6349B70B_CEB7_427E_8CDF_30A4F4618966_.wvu.Cols" localSheetId="18" hidden="1">'Attach 14'!$F:$F</definedName>
    <definedName name="Z_6349B70B_CEB7_427E_8CDF_30A4F4618966_.wvu.PrintArea" localSheetId="18" hidden="1">'Attach 14'!$A$1:$E$57</definedName>
    <definedName name="Z_6B2C1320_5106_401D_86E8_03FFC7419150_.wvu.Cols" localSheetId="18" hidden="1">'Attach 14'!$F:$F</definedName>
    <definedName name="Z_6B2C1320_5106_401D_86E8_03FFC7419150_.wvu.PrintArea" localSheetId="18" hidden="1">'Attach 14'!$A$1:$E$57</definedName>
    <definedName name="Z_77353208_2D17_4D2E_ADE3_4F168F350B73_.wvu.PrintArea" localSheetId="19" hidden="1">'Attach 14-IP'!$A$8:$I$222</definedName>
    <definedName name="Z_78C5BC6F_E5E9_45EA_974B_E405B4BC8B66_.wvu.Cols" localSheetId="4" hidden="1">'Attach 3 (QR)'!$G:$G,'Attach 3 (QR)'!$I:$I,'Attach 3 (QR)'!$R:$S</definedName>
    <definedName name="Z_78C5BC6F_E5E9_45EA_974B_E405B4BC8B66_.wvu.Cols" localSheetId="5" hidden="1">'Attach 4'!$H:$J</definedName>
    <definedName name="Z_78C5BC6F_E5E9_45EA_974B_E405B4BC8B66_.wvu.Cols" localSheetId="6" hidden="1">'Attach 5'!$I:$K</definedName>
    <definedName name="Z_78C5BC6F_E5E9_45EA_974B_E405B4BC8B66_.wvu.Cols" localSheetId="7" hidden="1">'Attach 5A'!$I:$I,'Attach 5A'!$K:$K,'Attach 5A'!$N:$P</definedName>
    <definedName name="Z_78C5BC6F_E5E9_45EA_974B_E405B4BC8B66_.wvu.Cols" localSheetId="8" hidden="1">'Attach 6'!$P:$P</definedName>
    <definedName name="Z_78C5BC6F_E5E9_45EA_974B_E405B4BC8B66_.wvu.Cols" localSheetId="24" hidden="1">'Bid Form 1st Envelope '!$M:$S</definedName>
    <definedName name="Z_78C5BC6F_E5E9_45EA_974B_E405B4BC8B66_.wvu.Cols" localSheetId="23" hidden="1">'Local Content Declaration'!$K:$M</definedName>
    <definedName name="Z_78C5BC6F_E5E9_45EA_974B_E405B4BC8B66_.wvu.Cols" localSheetId="2" hidden="1">'Names of Bidder'!$A:$A</definedName>
    <definedName name="Z_78C5BC6F_E5E9_45EA_974B_E405B4BC8B66_.wvu.PrintArea" localSheetId="12" hidden="1">'Attach 10'!$A$1:$G$30</definedName>
    <definedName name="Z_78C5BC6F_E5E9_45EA_974B_E405B4BC8B66_.wvu.PrintArea" localSheetId="13" hidden="1">'Attach 11'!$A$1:$G$29</definedName>
    <definedName name="Z_78C5BC6F_E5E9_45EA_974B_E405B4BC8B66_.wvu.PrintArea" localSheetId="14" hidden="1">'Attach 11-IP'!$A$8:$I$217</definedName>
    <definedName name="Z_78C5BC6F_E5E9_45EA_974B_E405B4BC8B66_.wvu.PrintArea" localSheetId="15" hidden="1">'Attach 12'!$A$1:$F$31</definedName>
    <definedName name="Z_78C5BC6F_E5E9_45EA_974B_E405B4BC8B66_.wvu.PrintArea" localSheetId="16" hidden="1">'Attach 13'!$A$1:$G$25</definedName>
    <definedName name="Z_78C5BC6F_E5E9_45EA_974B_E405B4BC8B66_.wvu.PrintArea" localSheetId="4" hidden="1">'Attach 3 (QR)'!$A$1:$L$223</definedName>
    <definedName name="Z_78C5BC6F_E5E9_45EA_974B_E405B4BC8B66_.wvu.PrintArea" localSheetId="3" hidden="1">'Attach 3(JV)'!$A$1:$F$29</definedName>
    <definedName name="Z_78C5BC6F_E5E9_45EA_974B_E405B4BC8B66_.wvu.PrintArea" localSheetId="5" hidden="1">'Attach 4'!$A$1:$E$49</definedName>
    <definedName name="Z_78C5BC6F_E5E9_45EA_974B_E405B4BC8B66_.wvu.PrintArea" localSheetId="6" hidden="1">'Attach 5'!$A$1:$F$48</definedName>
    <definedName name="Z_78C5BC6F_E5E9_45EA_974B_E405B4BC8B66_.wvu.PrintArea" localSheetId="7" hidden="1">'Attach 5A'!$A$1:$H$28</definedName>
    <definedName name="Z_78C5BC6F_E5E9_45EA_974B_E405B4BC8B66_.wvu.PrintArea" localSheetId="8" hidden="1">'Attach 6'!$A$1:$L$28</definedName>
    <definedName name="Z_78C5BC6F_E5E9_45EA_974B_E405B4BC8B66_.wvu.PrintArea" localSheetId="9" hidden="1">'Attach 7'!$A$1:$F$31</definedName>
    <definedName name="Z_78C5BC6F_E5E9_45EA_974B_E405B4BC8B66_.wvu.PrintArea" localSheetId="10" hidden="1">'Attach 8'!$A$1:$E$29</definedName>
    <definedName name="Z_78C5BC6F_E5E9_45EA_974B_E405B4BC8B66_.wvu.PrintArea" localSheetId="11" hidden="1">'Attach 9 '!$A$1:$G$30</definedName>
    <definedName name="Z_78C5BC6F_E5E9_45EA_974B_E405B4BC8B66_.wvu.PrintArea" localSheetId="24" hidden="1">'Bid Form 1st Envelope '!$A$2:$L$83</definedName>
    <definedName name="Z_78C5BC6F_E5E9_45EA_974B_E405B4BC8B66_.wvu.PrintArea" localSheetId="1" hidden="1">Cover!$A$1:$H$19</definedName>
    <definedName name="Z_78C5BC6F_E5E9_45EA_974B_E405B4BC8B66_.wvu.PrintArea" localSheetId="23" hidden="1">'Local Content Declaration'!$A$1:$E$49</definedName>
    <definedName name="Z_78C5BC6F_E5E9_45EA_974B_E405B4BC8B66_.wvu.PrintArea" localSheetId="2" hidden="1">'Names of Bidder'!$B$1:$F$32</definedName>
    <definedName name="Z_78C5BC6F_E5E9_45EA_974B_E405B4BC8B66_.wvu.PrintTitles" localSheetId="15" hidden="1">'Attach 12'!$18:$18</definedName>
    <definedName name="Z_78C5BC6F_E5E9_45EA_974B_E405B4BC8B66_.wvu.PrintTitles" localSheetId="9" hidden="1">'Attach 7'!$17:$17</definedName>
    <definedName name="Z_78C5BC6F_E5E9_45EA_974B_E405B4BC8B66_.wvu.Rows" localSheetId="12" hidden="1">'Attach 10'!$8:$9</definedName>
    <definedName name="Z_78C5BC6F_E5E9_45EA_974B_E405B4BC8B66_.wvu.Rows" localSheetId="13" hidden="1">'Attach 11'!$8:$8</definedName>
    <definedName name="Z_78C5BC6F_E5E9_45EA_974B_E405B4BC8B66_.wvu.Rows" localSheetId="15" hidden="1">'Attach 12'!$18:$28</definedName>
    <definedName name="Z_78C5BC6F_E5E9_45EA_974B_E405B4BC8B66_.wvu.Rows" localSheetId="16" hidden="1">'Attach 13'!$7:$7</definedName>
    <definedName name="Z_78C5BC6F_E5E9_45EA_974B_E405B4BC8B66_.wvu.Rows" localSheetId="4" hidden="1">'Attach 3 (QR)'!$18:$21,'Attach 3 (QR)'!$23:$24,'Attach 3 (QR)'!$31:$35,'Attach 3 (QR)'!$39:$39,'Attach 3 (QR)'!$41:$41,'Attach 3 (QR)'!$69:$100,'Attach 3 (QR)'!$105:$109,'Attach 3 (QR)'!$111:$111,'Attach 3 (QR)'!$123:$201</definedName>
    <definedName name="Z_78C5BC6F_E5E9_45EA_974B_E405B4BC8B66_.wvu.Rows" localSheetId="5" hidden="1">'Attach 4'!$8:$8,'Attach 4'!$32:$49</definedName>
    <definedName name="Z_78C5BC6F_E5E9_45EA_974B_E405B4BC8B66_.wvu.Rows" localSheetId="6" hidden="1">'Attach 5'!$30:$48</definedName>
    <definedName name="Z_78C5BC6F_E5E9_45EA_974B_E405B4BC8B66_.wvu.Rows" localSheetId="7" hidden="1">'Attach 5A'!$29:$47</definedName>
    <definedName name="Z_78C5BC6F_E5E9_45EA_974B_E405B4BC8B66_.wvu.Rows" localSheetId="8" hidden="1">'Attach 6'!$29:$42</definedName>
    <definedName name="Z_78C5BC6F_E5E9_45EA_974B_E405B4BC8B66_.wvu.Rows" localSheetId="9" hidden="1">'Attach 7'!$8:$8</definedName>
    <definedName name="Z_78C5BC6F_E5E9_45EA_974B_E405B4BC8B66_.wvu.Rows" localSheetId="10" hidden="1">'Attach 8'!$9:$9,'Attach 8'!$30:$86</definedName>
    <definedName name="Z_78C5BC6F_E5E9_45EA_974B_E405B4BC8B66_.wvu.Rows" localSheetId="11" hidden="1">'Attach 9 '!$9:$9</definedName>
    <definedName name="Z_78C5BC6F_E5E9_45EA_974B_E405B4BC8B66_.wvu.Rows" localSheetId="24" hidden="1">'Bid Form 1st Envelope '!#REF!,'Bid Form 1st Envelope '!$68:$72</definedName>
    <definedName name="Z_78C5BC6F_E5E9_45EA_974B_E405B4BC8B66_.wvu.Rows" localSheetId="23" hidden="1">'Local Content Declaration'!$8:$8,'Local Content Declaration'!$32:$49</definedName>
    <definedName name="Z_78C5BC6F_E5E9_45EA_974B_E405B4BC8B66_.wvu.Rows" localSheetId="2" hidden="1">'Names of Bidder'!$7:$7,'Names of Bidder'!$14:$22,'Names of Bidder'!$24:$26</definedName>
    <definedName name="Z_7A88FC7A_7690_48AB_B789_172043AFADC8_.wvu.PrintArea" localSheetId="19" hidden="1">'Attach 14-IP'!$A$8:$I$222</definedName>
    <definedName name="Z_7A9EA6D6_4DDF_43D9_92E6_C6AFAD14E266_.wvu.Cols" localSheetId="4" hidden="1">'Attach 3 (QR)'!$J:$L,'Attach 3 (QR)'!$R:$S,'Attach 3 (QR)'!$U:$AW</definedName>
    <definedName name="Z_7A9EA6D6_4DDF_43D9_92E6_C6AFAD14E266_.wvu.PrintArea" localSheetId="12" hidden="1">'Attach 10'!$A$1:$G$30</definedName>
    <definedName name="Z_7A9EA6D6_4DDF_43D9_92E6_C6AFAD14E266_.wvu.PrintArea" localSheetId="13" hidden="1">'Attach 11'!$A$1:$G$29</definedName>
    <definedName name="Z_7A9EA6D6_4DDF_43D9_92E6_C6AFAD14E266_.wvu.PrintArea" localSheetId="14" hidden="1">'Attach 11-IP'!$A$8:$I$217</definedName>
    <definedName name="Z_7A9EA6D6_4DDF_43D9_92E6_C6AFAD14E266_.wvu.PrintArea" localSheetId="15" hidden="1">'Attach 12'!$A$1:$F$32</definedName>
    <definedName name="Z_7A9EA6D6_4DDF_43D9_92E6_C6AFAD14E266_.wvu.PrintArea" localSheetId="16" hidden="1">'Attach 13'!$A$1:$G$28</definedName>
    <definedName name="Z_7A9EA6D6_4DDF_43D9_92E6_C6AFAD14E266_.wvu.PrintArea" localSheetId="19" hidden="1">'Attach 14-IP'!$A$8:$I$222</definedName>
    <definedName name="Z_7A9EA6D6_4DDF_43D9_92E6_C6AFAD14E266_.wvu.PrintArea" localSheetId="4" hidden="1">'Attach 3 (QR)'!$A$1:$I$166</definedName>
    <definedName name="Z_7A9EA6D6_4DDF_43D9_92E6_C6AFAD14E266_.wvu.PrintArea" localSheetId="3" hidden="1">'Attach 3(JV)'!$A$1:$E$29</definedName>
    <definedName name="Z_7A9EA6D6_4DDF_43D9_92E6_C6AFAD14E266_.wvu.PrintArea" localSheetId="5" hidden="1">'Attach 4'!$A$1:$E$49</definedName>
    <definedName name="Z_7A9EA6D6_4DDF_43D9_92E6_C6AFAD14E266_.wvu.PrintArea" localSheetId="6" hidden="1">'Attach 5'!$A$1:$E$48</definedName>
    <definedName name="Z_7A9EA6D6_4DDF_43D9_92E6_C6AFAD14E266_.wvu.PrintArea" localSheetId="7" hidden="1">'Attach 5A'!$A$1:$F$48</definedName>
    <definedName name="Z_7A9EA6D6_4DDF_43D9_92E6_C6AFAD14E266_.wvu.PrintArea" localSheetId="8" hidden="1">'Attach 6'!$A$1:$L$42</definedName>
    <definedName name="Z_7A9EA6D6_4DDF_43D9_92E6_C6AFAD14E266_.wvu.PrintArea" localSheetId="9" hidden="1">'Attach 7'!$A$1:$E$37</definedName>
    <definedName name="Z_7A9EA6D6_4DDF_43D9_92E6_C6AFAD14E266_.wvu.PrintArea" localSheetId="10" hidden="1">'Attach 8'!$A$1:$E$29</definedName>
    <definedName name="Z_7A9EA6D6_4DDF_43D9_92E6_C6AFAD14E266_.wvu.PrintArea" localSheetId="11" hidden="1">'Attach 9 '!$A$1:$G$30</definedName>
    <definedName name="Z_7A9EA6D6_4DDF_43D9_92E6_C6AFAD14E266_.wvu.PrintArea" localSheetId="24" hidden="1">'Bid Form 1st Envelope '!$A$2:$F$83</definedName>
    <definedName name="Z_7A9EA6D6_4DDF_43D9_92E6_C6AFAD14E266_.wvu.PrintArea" localSheetId="23" hidden="1">'Local Content Declaration'!$A$1:$E$49</definedName>
    <definedName name="Z_7A9EA6D6_4DDF_43D9_92E6_C6AFAD14E266_.wvu.PrintArea" localSheetId="2" hidden="1">'Names of Bidder'!$B$1:$D$32</definedName>
    <definedName name="Z_7A9EA6D6_4DDF_43D9_92E6_C6AFAD14E266_.wvu.PrintTitles" localSheetId="15" hidden="1">'Attach 12'!$18:$18</definedName>
    <definedName name="Z_7A9EA6D6_4DDF_43D9_92E6_C6AFAD14E266_.wvu.PrintTitles" localSheetId="9" hidden="1">'Attach 7'!$17:$17</definedName>
    <definedName name="Z_7A9EA6D6_4DDF_43D9_92E6_C6AFAD14E266_.wvu.Rows" localSheetId="15" hidden="1">'Attach 12'!#REF!,'Attach 12'!#REF!,'Attach 12'!#REF!</definedName>
    <definedName name="Z_7A9EA6D6_4DDF_43D9_92E6_C6AFAD14E266_.wvu.Rows" localSheetId="4" hidden="1">'Attach 3 (QR)'!$31:$32,'Attach 3 (QR)'!#REF!,'Attach 3 (QR)'!#REF!,'Attach 3 (QR)'!#REF!,'Attach 3 (QR)'!$78:$81,'Attach 3 (QR)'!#REF!,'Attach 3 (QR)'!#REF!,'Attach 3 (QR)'!#REF!,'Attach 3 (QR)'!#REF!,'Attach 3 (QR)'!#REF!,'Attach 3 (QR)'!#REF!,'Attach 3 (QR)'!#REF!,'Attach 3 (QR)'!#REF!,'Attach 3 (QR)'!#REF!,'Attach 3 (QR)'!#REF!,'Attach 3 (QR)'!#REF!,'Attach 3 (QR)'!#REF!,'Attach 3 (QR)'!$156:$158,'Attach 3 (QR)'!#REF!</definedName>
    <definedName name="Z_7A9EA6D6_4DDF_43D9_92E6_C6AFAD14E266_.wvu.Rows" localSheetId="2" hidden="1">'Names of Bidder'!$24:$26</definedName>
    <definedName name="Z_7DBEC178_47FA_46E2_9F30_0D5411515406_.wvu.Cols" localSheetId="18" hidden="1">'Attach 14'!$F:$F</definedName>
    <definedName name="Z_7DBEC178_47FA_46E2_9F30_0D5411515406_.wvu.PrintArea" localSheetId="18" hidden="1">'Attach 14'!$A$1:$E$57</definedName>
    <definedName name="Z_82C64B11_1F50_45B5_B7BB_9F1DC733C833_.wvu.PrintArea" localSheetId="19" hidden="1">'Attach 14-IP'!$A$8:$I$222</definedName>
    <definedName name="Z_82E8A0F5_0020_4355_95CF_28601763A783_.wvu.PrintArea" localSheetId="19" hidden="1">'Attach 14-IP'!$A$8:$I$222</definedName>
    <definedName name="Z_863DE73B_EDD5_4C94_B877_7C156CB081F7_.wvu.Cols" localSheetId="18" hidden="1">'Attach 14'!$F:$F</definedName>
    <definedName name="Z_863DE73B_EDD5_4C94_B877_7C156CB081F7_.wvu.PrintArea" localSheetId="18" hidden="1">'Attach 14'!$A$1:$E$57</definedName>
    <definedName name="Z_8CF338B0_8CA3_4AF4_816D_CB7A6D8E33BC_.wvu.PrintArea" localSheetId="19" hidden="1">'Attach 14-IP'!$A$8:$I$222</definedName>
    <definedName name="Z_8E7B022F_1113_4BA2_B2BA_8EDBE02A2557_.wvu.PrintArea" localSheetId="12" hidden="1">'Attach 10'!$A$1:$G$30</definedName>
    <definedName name="Z_8E7B022F_1113_4BA2_B2BA_8EDBE02A2557_.wvu.PrintArea" localSheetId="13" hidden="1">'Attach 11'!$A$1:$G$29</definedName>
    <definedName name="Z_8E7B022F_1113_4BA2_B2BA_8EDBE02A2557_.wvu.PrintArea" localSheetId="15" hidden="1">'Attach 12'!$A$1:$F$32</definedName>
    <definedName name="Z_8E7B022F_1113_4BA2_B2BA_8EDBE02A2557_.wvu.PrintArea" localSheetId="16" hidden="1">'Attach 13'!$A$1:$G$28</definedName>
    <definedName name="Z_8E7B022F_1113_4BA2_B2BA_8EDBE02A2557_.wvu.PrintArea" localSheetId="18" hidden="1">'Attach 14'!$A$1:$E$58</definedName>
    <definedName name="Z_8E7B022F_1113_4BA2_B2BA_8EDBE02A2557_.wvu.PrintArea" localSheetId="3" hidden="1">'Attach 3(JV)'!$A$1:$E$29</definedName>
    <definedName name="Z_8E7B022F_1113_4BA2_B2BA_8EDBE02A2557_.wvu.PrintArea" localSheetId="5" hidden="1">'Attach 4'!$A$1:$E$49</definedName>
    <definedName name="Z_8E7B022F_1113_4BA2_B2BA_8EDBE02A2557_.wvu.PrintArea" localSheetId="6" hidden="1">'Attach 5'!$A$1:$E$48</definedName>
    <definedName name="Z_8E7B022F_1113_4BA2_B2BA_8EDBE02A2557_.wvu.PrintArea" localSheetId="7" hidden="1">'Attach 5A'!$A$1:$F$48</definedName>
    <definedName name="Z_8E7B022F_1113_4BA2_B2BA_8EDBE02A2557_.wvu.PrintArea" localSheetId="8" hidden="1">'Attach 6'!$A$1:$L$42</definedName>
    <definedName name="Z_8E7B022F_1113_4BA2_B2BA_8EDBE02A2557_.wvu.PrintArea" localSheetId="9" hidden="1">'Attach 7'!$A$1:$E$37</definedName>
    <definedName name="Z_8E7B022F_1113_4BA2_B2BA_8EDBE02A2557_.wvu.PrintArea" localSheetId="10" hidden="1">'Attach 8'!$A$1:$E$85</definedName>
    <definedName name="Z_8E7B022F_1113_4BA2_B2BA_8EDBE02A2557_.wvu.PrintArea" localSheetId="11" hidden="1">'Attach 9 '!$A$1:$G$30</definedName>
    <definedName name="Z_8E7B022F_1113_4BA2_B2BA_8EDBE02A2557_.wvu.PrintArea" localSheetId="24" hidden="1">'Bid Form 1st Envelope '!$A$2:$F$83</definedName>
    <definedName name="Z_8E7B022F_1113_4BA2_B2BA_8EDBE02A2557_.wvu.PrintArea" localSheetId="23" hidden="1">'Local Content Declaration'!$A$1:$E$49</definedName>
    <definedName name="Z_8E7B022F_1113_4BA2_B2BA_8EDBE02A2557_.wvu.PrintArea" localSheetId="2" hidden="1">'Names of Bidder'!$B$1:$D$32</definedName>
    <definedName name="Z_8E7B022F_1113_4BA2_B2BA_8EDBE02A2557_.wvu.PrintTitles" localSheetId="15" hidden="1">'Attach 12'!$18:$18</definedName>
    <definedName name="Z_8E7B022F_1113_4BA2_B2BA_8EDBE02A2557_.wvu.PrintTitles" localSheetId="9" hidden="1">'Attach 7'!$17:$17</definedName>
    <definedName name="Z_9461919E_E951_492E_A2DB_B20E159731B2_.wvu.Cols" localSheetId="4" hidden="1">'Attach 3 (QR)'!$G:$G,'Attach 3 (QR)'!$I:$I,'Attach 3 (QR)'!$R:$S,'Attach 3 (QR)'!$U:$AW</definedName>
    <definedName name="Z_9461919E_E951_492E_A2DB_B20E159731B2_.wvu.Cols" localSheetId="5" hidden="1">'Attach 4'!$H:$J</definedName>
    <definedName name="Z_9461919E_E951_492E_A2DB_B20E159731B2_.wvu.Cols" localSheetId="6" hidden="1">'Attach 5'!$I:$K</definedName>
    <definedName name="Z_9461919E_E951_492E_A2DB_B20E159731B2_.wvu.Cols" localSheetId="7" hidden="1">'Attach 5A'!$I:$I,'Attach 5A'!$K:$K,'Attach 5A'!$N:$P</definedName>
    <definedName name="Z_9461919E_E951_492E_A2DB_B20E159731B2_.wvu.Cols" localSheetId="8" hidden="1">'Attach 6'!$P:$P</definedName>
    <definedName name="Z_9461919E_E951_492E_A2DB_B20E159731B2_.wvu.Cols" localSheetId="24" hidden="1">'Bid Form 1st Envelope '!$M:$S</definedName>
    <definedName name="Z_9461919E_E951_492E_A2DB_B20E159731B2_.wvu.Cols" localSheetId="23" hidden="1">'Local Content Declaration'!$K:$M</definedName>
    <definedName name="Z_9461919E_E951_492E_A2DB_B20E159731B2_.wvu.Cols" localSheetId="2" hidden="1">'Names of Bidder'!$A:$A</definedName>
    <definedName name="Z_9461919E_E951_492E_A2DB_B20E159731B2_.wvu.PrintArea" localSheetId="12" hidden="1">'Attach 10'!$A$1:$G$30</definedName>
    <definedName name="Z_9461919E_E951_492E_A2DB_B20E159731B2_.wvu.PrintArea" localSheetId="13" hidden="1">'Attach 11'!$A$1:$G$29</definedName>
    <definedName name="Z_9461919E_E951_492E_A2DB_B20E159731B2_.wvu.PrintArea" localSheetId="14" hidden="1">'Attach 11-IP'!$A$8:$I$217</definedName>
    <definedName name="Z_9461919E_E951_492E_A2DB_B20E159731B2_.wvu.PrintArea" localSheetId="15" hidden="1">'Attach 12'!$A$1:$F$31</definedName>
    <definedName name="Z_9461919E_E951_492E_A2DB_B20E159731B2_.wvu.PrintArea" localSheetId="16" hidden="1">'Attach 13'!$A$1:$G$25</definedName>
    <definedName name="Z_9461919E_E951_492E_A2DB_B20E159731B2_.wvu.PrintArea" localSheetId="4" hidden="1">'Attach 3 (QR)'!$A$1:$L$226</definedName>
    <definedName name="Z_9461919E_E951_492E_A2DB_B20E159731B2_.wvu.PrintArea" localSheetId="3" hidden="1">'Attach 3(JV)'!$A$1:$F$29</definedName>
    <definedName name="Z_9461919E_E951_492E_A2DB_B20E159731B2_.wvu.PrintArea" localSheetId="5" hidden="1">'Attach 4'!$A$1:$E$49</definedName>
    <definedName name="Z_9461919E_E951_492E_A2DB_B20E159731B2_.wvu.PrintArea" localSheetId="6" hidden="1">'Attach 5'!$A$1:$F$48</definedName>
    <definedName name="Z_9461919E_E951_492E_A2DB_B20E159731B2_.wvu.PrintArea" localSheetId="7" hidden="1">'Attach 5A'!$A$1:$H$28</definedName>
    <definedName name="Z_9461919E_E951_492E_A2DB_B20E159731B2_.wvu.PrintArea" localSheetId="8" hidden="1">'Attach 6'!$A$1:$L$28</definedName>
    <definedName name="Z_9461919E_E951_492E_A2DB_B20E159731B2_.wvu.PrintArea" localSheetId="9" hidden="1">'Attach 7'!$A$1:$F$31</definedName>
    <definedName name="Z_9461919E_E951_492E_A2DB_B20E159731B2_.wvu.PrintArea" localSheetId="10" hidden="1">'Attach 8'!$A$1:$E$29</definedName>
    <definedName name="Z_9461919E_E951_492E_A2DB_B20E159731B2_.wvu.PrintArea" localSheetId="11" hidden="1">'Attach 9 '!$A$1:$G$30</definedName>
    <definedName name="Z_9461919E_E951_492E_A2DB_B20E159731B2_.wvu.PrintArea" localSheetId="24" hidden="1">'Bid Form 1st Envelope '!$A$2:$L$83</definedName>
    <definedName name="Z_9461919E_E951_492E_A2DB_B20E159731B2_.wvu.PrintArea" localSheetId="1" hidden="1">Cover!$A$1:$H$19</definedName>
    <definedName name="Z_9461919E_E951_492E_A2DB_B20E159731B2_.wvu.PrintArea" localSheetId="23" hidden="1">'Local Content Declaration'!$A$1:$E$49</definedName>
    <definedName name="Z_9461919E_E951_492E_A2DB_B20E159731B2_.wvu.PrintArea" localSheetId="2" hidden="1">'Names of Bidder'!$B$1:$F$32</definedName>
    <definedName name="Z_9461919E_E951_492E_A2DB_B20E159731B2_.wvu.PrintTitles" localSheetId="15" hidden="1">'Attach 12'!$18:$18</definedName>
    <definedName name="Z_9461919E_E951_492E_A2DB_B20E159731B2_.wvu.PrintTitles" localSheetId="9" hidden="1">'Attach 7'!$17:$17</definedName>
    <definedName name="Z_9461919E_E951_492E_A2DB_B20E159731B2_.wvu.Rows" localSheetId="12" hidden="1">'Attach 10'!$8:$9</definedName>
    <definedName name="Z_9461919E_E951_492E_A2DB_B20E159731B2_.wvu.Rows" localSheetId="13" hidden="1">'Attach 11'!$8:$8</definedName>
    <definedName name="Z_9461919E_E951_492E_A2DB_B20E159731B2_.wvu.Rows" localSheetId="15" hidden="1">'Attach 12'!$13:$28</definedName>
    <definedName name="Z_9461919E_E951_492E_A2DB_B20E159731B2_.wvu.Rows" localSheetId="16" hidden="1">'Attach 13'!$7:$7</definedName>
    <definedName name="Z_9461919E_E951_492E_A2DB_B20E159731B2_.wvu.Rows" localSheetId="4" hidden="1">'Attach 3 (QR)'!$18:$21,'Attach 3 (QR)'!$23:$24,'Attach 3 (QR)'!$31:$35,'Attach 3 (QR)'!$39:$39,'Attach 3 (QR)'!$41:$41,'Attach 3 (QR)'!$71:$71,'Attach 3 (QR)'!$73:$73,'Attach 3 (QR)'!$77:$77,'Attach 3 (QR)'!$79:$108,'Attach 3 (QR)'!$110:$112,'Attach 3 (QR)'!$119:$120,'Attach 3 (QR)'!$123:$129,'Attach 3 (QR)'!$131:$152,'Attach 3 (QR)'!$156:$158,'Attach 3 (QR)'!$166:$201</definedName>
    <definedName name="Z_9461919E_E951_492E_A2DB_B20E159731B2_.wvu.Rows" localSheetId="5" hidden="1">'Attach 4'!$8:$8,'Attach 4'!$32:$49</definedName>
    <definedName name="Z_9461919E_E951_492E_A2DB_B20E159731B2_.wvu.Rows" localSheetId="6" hidden="1">'Attach 5'!$30:$48</definedName>
    <definedName name="Z_9461919E_E951_492E_A2DB_B20E159731B2_.wvu.Rows" localSheetId="7" hidden="1">'Attach 5A'!$29:$33</definedName>
    <definedName name="Z_9461919E_E951_492E_A2DB_B20E159731B2_.wvu.Rows" localSheetId="9" hidden="1">'Attach 7'!$8:$8</definedName>
    <definedName name="Z_9461919E_E951_492E_A2DB_B20E159731B2_.wvu.Rows" localSheetId="10" hidden="1">'Attach 8'!$9:$9,'Attach 8'!$30:$86</definedName>
    <definedName name="Z_9461919E_E951_492E_A2DB_B20E159731B2_.wvu.Rows" localSheetId="11" hidden="1">'Attach 9 '!$9:$9</definedName>
    <definedName name="Z_9461919E_E951_492E_A2DB_B20E159731B2_.wvu.Rows" localSheetId="23" hidden="1">'Local Content Declaration'!$8:$8,'Local Content Declaration'!$32:$49</definedName>
    <definedName name="Z_9461919E_E951_492E_A2DB_B20E159731B2_.wvu.Rows" localSheetId="2" hidden="1">'Names of Bidder'!$7:$7,'Names of Bidder'!$14:$22,'Names of Bidder'!$24:$25</definedName>
    <definedName name="Z_A08E51DD_4658_4F7E_89F2_BBC53006A525_.wvu.Cols" localSheetId="4" hidden="1">'Attach 3 (QR)'!$R:$S,'Attach 3 (QR)'!$U:$AW</definedName>
    <definedName name="Z_A08E51DD_4658_4F7E_89F2_BBC53006A525_.wvu.Cols" localSheetId="5" hidden="1">'Attach 4'!$H:$J</definedName>
    <definedName name="Z_A08E51DD_4658_4F7E_89F2_BBC53006A525_.wvu.Cols" localSheetId="6" hidden="1">'Attach 5'!$I:$K</definedName>
    <definedName name="Z_A08E51DD_4658_4F7E_89F2_BBC53006A525_.wvu.Cols" localSheetId="7" hidden="1">'Attach 5A'!$I:$I,'Attach 5A'!$K:$K,'Attach 5A'!$N:$P</definedName>
    <definedName name="Z_A08E51DD_4658_4F7E_89F2_BBC53006A525_.wvu.Cols" localSheetId="8" hidden="1">'Attach 6'!$P:$P</definedName>
    <definedName name="Z_A08E51DD_4658_4F7E_89F2_BBC53006A525_.wvu.Cols" localSheetId="24" hidden="1">'Bid Form 1st Envelope '!$M:$S</definedName>
    <definedName name="Z_A08E51DD_4658_4F7E_89F2_BBC53006A525_.wvu.Cols" localSheetId="23" hidden="1">'Local Content Declaration'!$K:$M</definedName>
    <definedName name="Z_A08E51DD_4658_4F7E_89F2_BBC53006A525_.wvu.PrintArea" localSheetId="12" hidden="1">'Attach 10'!$A$1:$G$30</definedName>
    <definedName name="Z_A08E51DD_4658_4F7E_89F2_BBC53006A525_.wvu.PrintArea" localSheetId="13" hidden="1">'Attach 11'!$A$1:$G$29</definedName>
    <definedName name="Z_A08E51DD_4658_4F7E_89F2_BBC53006A525_.wvu.PrintArea" localSheetId="14" hidden="1">'Attach 11-IP'!$A$8:$I$217</definedName>
    <definedName name="Z_A08E51DD_4658_4F7E_89F2_BBC53006A525_.wvu.PrintArea" localSheetId="15" hidden="1">'Attach 12'!$A$1:$F$31</definedName>
    <definedName name="Z_A08E51DD_4658_4F7E_89F2_BBC53006A525_.wvu.PrintArea" localSheetId="16" hidden="1">'Attach 13'!$A$1:$G$25</definedName>
    <definedName name="Z_A08E51DD_4658_4F7E_89F2_BBC53006A525_.wvu.PrintArea" localSheetId="4" hidden="1">'Attach 3 (QR)'!$A$1:$K$226</definedName>
    <definedName name="Z_A08E51DD_4658_4F7E_89F2_BBC53006A525_.wvu.PrintArea" localSheetId="3" hidden="1">'Attach 3(JV)'!$A$1:$F$29</definedName>
    <definedName name="Z_A08E51DD_4658_4F7E_89F2_BBC53006A525_.wvu.PrintArea" localSheetId="5" hidden="1">'Attach 4'!$A$1:$E$49</definedName>
    <definedName name="Z_A08E51DD_4658_4F7E_89F2_BBC53006A525_.wvu.PrintArea" localSheetId="6" hidden="1">'Attach 5'!$A$1:$F$48</definedName>
    <definedName name="Z_A08E51DD_4658_4F7E_89F2_BBC53006A525_.wvu.PrintArea" localSheetId="7" hidden="1">'Attach 5A'!$A$1:$H$48</definedName>
    <definedName name="Z_A08E51DD_4658_4F7E_89F2_BBC53006A525_.wvu.PrintArea" localSheetId="8" hidden="1">'Attach 6'!$A$1:$L$42</definedName>
    <definedName name="Z_A08E51DD_4658_4F7E_89F2_BBC53006A525_.wvu.PrintArea" localSheetId="9" hidden="1">'Attach 7'!$A$1:$F$31</definedName>
    <definedName name="Z_A08E51DD_4658_4F7E_89F2_BBC53006A525_.wvu.PrintArea" localSheetId="10" hidden="1">'Attach 8'!$A$1:$E$29</definedName>
    <definedName name="Z_A08E51DD_4658_4F7E_89F2_BBC53006A525_.wvu.PrintArea" localSheetId="11" hidden="1">'Attach 9 '!$A$1:$G$30</definedName>
    <definedName name="Z_A08E51DD_4658_4F7E_89F2_BBC53006A525_.wvu.PrintArea" localSheetId="24" hidden="1">'Bid Form 1st Envelope '!$A$2:$L$83</definedName>
    <definedName name="Z_A08E51DD_4658_4F7E_89F2_BBC53006A525_.wvu.PrintArea" localSheetId="23" hidden="1">'Local Content Declaration'!$A$1:$E$49</definedName>
    <definedName name="Z_A08E51DD_4658_4F7E_89F2_BBC53006A525_.wvu.PrintArea" localSheetId="2" hidden="1">'Names of Bidder'!$B$1:$D$32</definedName>
    <definedName name="Z_A08E51DD_4658_4F7E_89F2_BBC53006A525_.wvu.PrintTitles" localSheetId="15" hidden="1">'Attach 12'!$18:$18</definedName>
    <definedName name="Z_A08E51DD_4658_4F7E_89F2_BBC53006A525_.wvu.PrintTitles" localSheetId="9" hidden="1">'Attach 7'!$17:$17</definedName>
    <definedName name="Z_A08E51DD_4658_4F7E_89F2_BBC53006A525_.wvu.Rows" localSheetId="4" hidden="1">'Attach 3 (QR)'!$31:$32,'Attach 3 (QR)'!$79:$81,'Attach 3 (QR)'!$108:$108,'Attach 3 (QR)'!$123:$126,'Attach 3 (QR)'!$128:$128,'Attach 3 (QR)'!$156:$158</definedName>
    <definedName name="Z_A08E51DD_4658_4F7E_89F2_BBC53006A525_.wvu.Rows" localSheetId="10" hidden="1">'Attach 8'!$30:$86</definedName>
    <definedName name="Z_A08E51DD_4658_4F7E_89F2_BBC53006A525_.wvu.Rows" localSheetId="2" hidden="1">'Names of Bidder'!$24:$26</definedName>
    <definedName name="Z_A3F641DF_CF1D_48E3_AFDC_E52726A449CB_.wvu.PrintArea" localSheetId="12" hidden="1">'Attach 10'!$A$1:$G$31</definedName>
    <definedName name="Z_A3F641DF_CF1D_48E3_AFDC_E52726A449CB_.wvu.PrintArea" localSheetId="13" hidden="1">'Attach 11'!$A$1:$G$30</definedName>
    <definedName name="Z_A3F641DF_CF1D_48E3_AFDC_E52726A449CB_.wvu.PrintArea" localSheetId="15" hidden="1">'Attach 12'!$A$1:$F$32</definedName>
    <definedName name="Z_A3F641DF_CF1D_48E3_AFDC_E52726A449CB_.wvu.PrintArea" localSheetId="16" hidden="1">'Attach 13'!$A$1:$G$29</definedName>
    <definedName name="Z_A3F641DF_CF1D_48E3_AFDC_E52726A449CB_.wvu.PrintArea" localSheetId="18" hidden="1">'Attach 14'!$A$1:$E$59</definedName>
    <definedName name="Z_A3F641DF_CF1D_48E3_AFDC_E52726A449CB_.wvu.PrintArea" localSheetId="3" hidden="1">'Attach 3(JV)'!$A$1:$E$29</definedName>
    <definedName name="Z_A3F641DF_CF1D_48E3_AFDC_E52726A449CB_.wvu.PrintArea" localSheetId="5" hidden="1">'Attach 4'!$A$1:$E$32</definedName>
    <definedName name="Z_A3F641DF_CF1D_48E3_AFDC_E52726A449CB_.wvu.PrintArea" localSheetId="6" hidden="1">'Attach 5'!$A$1:$E$31</definedName>
    <definedName name="Z_A3F641DF_CF1D_48E3_AFDC_E52726A449CB_.wvu.PrintArea" localSheetId="7" hidden="1">'Attach 5A'!$A$1:$F$48</definedName>
    <definedName name="Z_A3F641DF_CF1D_48E3_AFDC_E52726A449CB_.wvu.PrintArea" localSheetId="8" hidden="1">'Attach 6'!$A$1:$L$42</definedName>
    <definedName name="Z_A3F641DF_CF1D_48E3_AFDC_E52726A449CB_.wvu.PrintArea" localSheetId="9" hidden="1">'Attach 7'!$A$1:$E$37</definedName>
    <definedName name="Z_A3F641DF_CF1D_48E3_AFDC_E52726A449CB_.wvu.PrintArea" localSheetId="10" hidden="1">'Attach 8'!$A$1:$E$85</definedName>
    <definedName name="Z_A3F641DF_CF1D_48E3_AFDC_E52726A449CB_.wvu.PrintArea" localSheetId="11" hidden="1">'Attach 9 '!$A$1:$G$31</definedName>
    <definedName name="Z_A3F641DF_CF1D_48E3_AFDC_E52726A449CB_.wvu.PrintArea" localSheetId="24" hidden="1">'Bid Form 1st Envelope '!$A$2:$F$83</definedName>
    <definedName name="Z_A3F641DF_CF1D_48E3_AFDC_E52726A449CB_.wvu.PrintArea" localSheetId="23" hidden="1">'Local Content Declaration'!$A$1:$E$32</definedName>
    <definedName name="Z_A3F641DF_CF1D_48E3_AFDC_E52726A449CB_.wvu.PrintArea" localSheetId="2" hidden="1">'Names of Bidder'!$B$1:$D$32</definedName>
    <definedName name="Z_A3F641DF_CF1D_48E3_AFDC_E52726A449CB_.wvu.PrintTitles" localSheetId="15" hidden="1">'Attach 12'!$18:$18</definedName>
    <definedName name="Z_A3F641DF_CF1D_48E3_AFDC_E52726A449CB_.wvu.PrintTitles" localSheetId="9" hidden="1">'Attach 7'!$17:$17</definedName>
    <definedName name="Z_AA750348_930C_43DE_ADD0_8D60980F5013_.wvu.PrintArea" localSheetId="19" hidden="1">'Attach 14-IP'!$A$8:$I$222</definedName>
    <definedName name="Z_B07CB001_8FAF_40AD_8AD5_A65A64B33B35_.wvu.PrintArea" localSheetId="19" hidden="1">'Attach 14-IP'!$A$8:$I$222</definedName>
    <definedName name="Z_B36D49CA_5796_4086_B7D0_4AD7F327B4EC_.wvu.PrintArea" localSheetId="19" hidden="1">'Attach 14-IP'!$A$8:$I$222</definedName>
    <definedName name="Z_BE615921_12B2_47E1_81BB_292B559B4C46_.wvu.PrintArea" localSheetId="19" hidden="1">'Attach 14-IP'!$A$8:$I$222</definedName>
    <definedName name="Z_C0D2F720_9CF1_451B_A21B_46E9EE29F95A_.wvu.Cols" localSheetId="18" hidden="1">'Attach 14'!$F:$F</definedName>
    <definedName name="Z_C0D2F720_9CF1_451B_A21B_46E9EE29F95A_.wvu.PrintArea" localSheetId="18" hidden="1">'Attach 14'!$A$1:$E$57</definedName>
    <definedName name="Z_C5C5B51F_7F67_4B6D_B82A_82ECBBC70A19_.wvu.Cols" localSheetId="4" hidden="1">'Attach 3 (QR)'!$G:$G,'Attach 3 (QR)'!$I:$I,'Attach 3 (QR)'!$R:$S,'Attach 3 (QR)'!$U:$AW</definedName>
    <definedName name="Z_C5C5B51F_7F67_4B6D_B82A_82ECBBC70A19_.wvu.Cols" localSheetId="5" hidden="1">'Attach 4'!$H:$J</definedName>
    <definedName name="Z_C5C5B51F_7F67_4B6D_B82A_82ECBBC70A19_.wvu.Cols" localSheetId="6" hidden="1">'Attach 5'!$I:$K</definedName>
    <definedName name="Z_C5C5B51F_7F67_4B6D_B82A_82ECBBC70A19_.wvu.Cols" localSheetId="7" hidden="1">'Attach 5A'!$I:$I,'Attach 5A'!$K:$K,'Attach 5A'!$N:$P</definedName>
    <definedName name="Z_C5C5B51F_7F67_4B6D_B82A_82ECBBC70A19_.wvu.Cols" localSheetId="8" hidden="1">'Attach 6'!$P:$P</definedName>
    <definedName name="Z_C5C5B51F_7F67_4B6D_B82A_82ECBBC70A19_.wvu.Cols" localSheetId="24" hidden="1">'Bid Form 1st Envelope '!$M:$S</definedName>
    <definedName name="Z_C5C5B51F_7F67_4B6D_B82A_82ECBBC70A19_.wvu.Cols" localSheetId="23" hidden="1">'Local Content Declaration'!$K:$M</definedName>
    <definedName name="Z_C5C5B51F_7F67_4B6D_B82A_82ECBBC70A19_.wvu.Cols" localSheetId="2" hidden="1">'Names of Bidder'!$A:$A</definedName>
    <definedName name="Z_C5C5B51F_7F67_4B6D_B82A_82ECBBC70A19_.wvu.PrintArea" localSheetId="12" hidden="1">'Attach 10'!$A$1:$G$30</definedName>
    <definedName name="Z_C5C5B51F_7F67_4B6D_B82A_82ECBBC70A19_.wvu.PrintArea" localSheetId="13" hidden="1">'Attach 11'!$A$1:$G$29</definedName>
    <definedName name="Z_C5C5B51F_7F67_4B6D_B82A_82ECBBC70A19_.wvu.PrintArea" localSheetId="14" hidden="1">'Attach 11-IP'!$A$8:$I$217</definedName>
    <definedName name="Z_C5C5B51F_7F67_4B6D_B82A_82ECBBC70A19_.wvu.PrintArea" localSheetId="15" hidden="1">'Attach 12'!$A$1:$F$31</definedName>
    <definedName name="Z_C5C5B51F_7F67_4B6D_B82A_82ECBBC70A19_.wvu.PrintArea" localSheetId="16" hidden="1">'Attach 13'!$A$1:$G$25</definedName>
    <definedName name="Z_C5C5B51F_7F67_4B6D_B82A_82ECBBC70A19_.wvu.PrintArea" localSheetId="4" hidden="1">'Attach 3 (QR)'!$A$1:$L$223</definedName>
    <definedName name="Z_C5C5B51F_7F67_4B6D_B82A_82ECBBC70A19_.wvu.PrintArea" localSheetId="3" hidden="1">'Attach 3(JV)'!$A$1:$F$29</definedName>
    <definedName name="Z_C5C5B51F_7F67_4B6D_B82A_82ECBBC70A19_.wvu.PrintArea" localSheetId="5" hidden="1">'Attach 4'!$A$1:$E$49</definedName>
    <definedName name="Z_C5C5B51F_7F67_4B6D_B82A_82ECBBC70A19_.wvu.PrintArea" localSheetId="6" hidden="1">'Attach 5'!$A$1:$F$48</definedName>
    <definedName name="Z_C5C5B51F_7F67_4B6D_B82A_82ECBBC70A19_.wvu.PrintArea" localSheetId="7" hidden="1">'Attach 5A'!$A$1:$H$28</definedName>
    <definedName name="Z_C5C5B51F_7F67_4B6D_B82A_82ECBBC70A19_.wvu.PrintArea" localSheetId="8" hidden="1">'Attach 6'!$A$1:$L$28</definedName>
    <definedName name="Z_C5C5B51F_7F67_4B6D_B82A_82ECBBC70A19_.wvu.PrintArea" localSheetId="9" hidden="1">'Attach 7'!$A$1:$F$31</definedName>
    <definedName name="Z_C5C5B51F_7F67_4B6D_B82A_82ECBBC70A19_.wvu.PrintArea" localSheetId="10" hidden="1">'Attach 8'!$A$1:$E$29</definedName>
    <definedName name="Z_C5C5B51F_7F67_4B6D_B82A_82ECBBC70A19_.wvu.PrintArea" localSheetId="11" hidden="1">'Attach 9 '!$A$1:$G$30</definedName>
    <definedName name="Z_C5C5B51F_7F67_4B6D_B82A_82ECBBC70A19_.wvu.PrintArea" localSheetId="24" hidden="1">'Bid Form 1st Envelope '!$A$2:$L$83</definedName>
    <definedName name="Z_C5C5B51F_7F67_4B6D_B82A_82ECBBC70A19_.wvu.PrintArea" localSheetId="1" hidden="1">Cover!$A$1:$H$19</definedName>
    <definedName name="Z_C5C5B51F_7F67_4B6D_B82A_82ECBBC70A19_.wvu.PrintArea" localSheetId="23" hidden="1">'Local Content Declaration'!$A$1:$E$49</definedName>
    <definedName name="Z_C5C5B51F_7F67_4B6D_B82A_82ECBBC70A19_.wvu.PrintArea" localSheetId="2" hidden="1">'Names of Bidder'!$B$1:$F$32</definedName>
    <definedName name="Z_C5C5B51F_7F67_4B6D_B82A_82ECBBC70A19_.wvu.PrintTitles" localSheetId="15" hidden="1">'Attach 12'!$18:$18</definedName>
    <definedName name="Z_C5C5B51F_7F67_4B6D_B82A_82ECBBC70A19_.wvu.PrintTitles" localSheetId="9" hidden="1">'Attach 7'!$17:$17</definedName>
    <definedName name="Z_C5C5B51F_7F67_4B6D_B82A_82ECBBC70A19_.wvu.Rows" localSheetId="12" hidden="1">'Attach 10'!$8:$9</definedName>
    <definedName name="Z_C5C5B51F_7F67_4B6D_B82A_82ECBBC70A19_.wvu.Rows" localSheetId="13" hidden="1">'Attach 11'!$8:$8</definedName>
    <definedName name="Z_C5C5B51F_7F67_4B6D_B82A_82ECBBC70A19_.wvu.Rows" localSheetId="15" hidden="1">'Attach 12'!$13:$28</definedName>
    <definedName name="Z_C5C5B51F_7F67_4B6D_B82A_82ECBBC70A19_.wvu.Rows" localSheetId="16" hidden="1">'Attach 13'!$7:$7</definedName>
    <definedName name="Z_C5C5B51F_7F67_4B6D_B82A_82ECBBC70A19_.wvu.Rows" localSheetId="4" hidden="1">'Attach 3 (QR)'!$18:$21,'Attach 3 (QR)'!$23:$24,'Attach 3 (QR)'!$31:$35,'Attach 3 (QR)'!$39:$39,'Attach 3 (QR)'!$41:$41,'Attach 3 (QR)'!$69:$100,'Attach 3 (QR)'!$105:$109,'Attach 3 (QR)'!$127:$201</definedName>
    <definedName name="Z_C5C5B51F_7F67_4B6D_B82A_82ECBBC70A19_.wvu.Rows" localSheetId="5" hidden="1">'Attach 4'!$8:$8,'Attach 4'!$32:$49</definedName>
    <definedName name="Z_C5C5B51F_7F67_4B6D_B82A_82ECBBC70A19_.wvu.Rows" localSheetId="6" hidden="1">'Attach 5'!$30:$48</definedName>
    <definedName name="Z_C5C5B51F_7F67_4B6D_B82A_82ECBBC70A19_.wvu.Rows" localSheetId="7" hidden="1">'Attach 5A'!$29:$47</definedName>
    <definedName name="Z_C5C5B51F_7F67_4B6D_B82A_82ECBBC70A19_.wvu.Rows" localSheetId="8" hidden="1">'Attach 6'!$29:$42</definedName>
    <definedName name="Z_C5C5B51F_7F67_4B6D_B82A_82ECBBC70A19_.wvu.Rows" localSheetId="9" hidden="1">'Attach 7'!$8:$8</definedName>
    <definedName name="Z_C5C5B51F_7F67_4B6D_B82A_82ECBBC70A19_.wvu.Rows" localSheetId="10" hidden="1">'Attach 8'!$9:$9,'Attach 8'!$30:$86</definedName>
    <definedName name="Z_C5C5B51F_7F67_4B6D_B82A_82ECBBC70A19_.wvu.Rows" localSheetId="11" hidden="1">'Attach 9 '!$9:$9</definedName>
    <definedName name="Z_C5C5B51F_7F67_4B6D_B82A_82ECBBC70A19_.wvu.Rows" localSheetId="24" hidden="1">'Bid Form 1st Envelope '!#REF!,'Bid Form 1st Envelope '!$68:$72</definedName>
    <definedName name="Z_C5C5B51F_7F67_4B6D_B82A_82ECBBC70A19_.wvu.Rows" localSheetId="23" hidden="1">'Local Content Declaration'!$8:$8,'Local Content Declaration'!$32:$49</definedName>
    <definedName name="Z_C5C5B51F_7F67_4B6D_B82A_82ECBBC70A19_.wvu.Rows" localSheetId="2" hidden="1">'Names of Bidder'!$7:$7,'Names of Bidder'!$14:$22,'Names of Bidder'!$24:$26</definedName>
    <definedName name="Z_CB7CD015_9A92_451A_BEF4_2BC98E3768DD_.wvu.PrintArea" localSheetId="19" hidden="1">'Attach 14-IP'!$A$8:$I$222</definedName>
    <definedName name="Z_CD28740F_9825_447C_B887_B18F0232D126_.wvu.PrintArea" localSheetId="19" hidden="1">'Attach 14-IP'!$A$8:$I$222</definedName>
    <definedName name="Z_CD4CA1A8_824A_452F_BDBA_32A47C1B3013_.wvu.Cols" localSheetId="18" hidden="1">'Attach 14'!$H:$H</definedName>
    <definedName name="Z_CD4CA1A8_824A_452F_BDBA_32A47C1B3013_.wvu.PrintArea" localSheetId="12" hidden="1">'Attach 10'!$A$1:$G$30</definedName>
    <definedName name="Z_CD4CA1A8_824A_452F_BDBA_32A47C1B3013_.wvu.PrintArea" localSheetId="13" hidden="1">'Attach 11'!$A$1:$G$29</definedName>
    <definedName name="Z_CD4CA1A8_824A_452F_BDBA_32A47C1B3013_.wvu.PrintArea" localSheetId="15" hidden="1">'Attach 12'!$A$1:$F$32</definedName>
    <definedName name="Z_CD4CA1A8_824A_452F_BDBA_32A47C1B3013_.wvu.PrintArea" localSheetId="16" hidden="1">'Attach 13'!$A$1:$G$28</definedName>
    <definedName name="Z_CD4CA1A8_824A_452F_BDBA_32A47C1B3013_.wvu.PrintArea" localSheetId="18" hidden="1">'Attach 14'!$A$1:$E$58</definedName>
    <definedName name="Z_CD4CA1A8_824A_452F_BDBA_32A47C1B3013_.wvu.PrintArea" localSheetId="3" hidden="1">'Attach 3(JV)'!$A$1:$E$29</definedName>
    <definedName name="Z_CD4CA1A8_824A_452F_BDBA_32A47C1B3013_.wvu.PrintArea" localSheetId="5" hidden="1">'Attach 4'!$A$1:$E$49</definedName>
    <definedName name="Z_CD4CA1A8_824A_452F_BDBA_32A47C1B3013_.wvu.PrintArea" localSheetId="6" hidden="1">'Attach 5'!$A$1:$E$48</definedName>
    <definedName name="Z_CD4CA1A8_824A_452F_BDBA_32A47C1B3013_.wvu.PrintArea" localSheetId="7" hidden="1">'Attach 5A'!$A$1:$F$48</definedName>
    <definedName name="Z_CD4CA1A8_824A_452F_BDBA_32A47C1B3013_.wvu.PrintArea" localSheetId="8" hidden="1">'Attach 6'!$A$1:$L$42</definedName>
    <definedName name="Z_CD4CA1A8_824A_452F_BDBA_32A47C1B3013_.wvu.PrintArea" localSheetId="9" hidden="1">'Attach 7'!$A$1:$E$37</definedName>
    <definedName name="Z_CD4CA1A8_824A_452F_BDBA_32A47C1B3013_.wvu.PrintArea" localSheetId="10" hidden="1">'Attach 8'!$A$1:$E$85</definedName>
    <definedName name="Z_CD4CA1A8_824A_452F_BDBA_32A47C1B3013_.wvu.PrintArea" localSheetId="11" hidden="1">'Attach 9 '!$A$1:$G$30</definedName>
    <definedName name="Z_CD4CA1A8_824A_452F_BDBA_32A47C1B3013_.wvu.PrintArea" localSheetId="23" hidden="1">'Local Content Declaration'!$A$1:$E$49</definedName>
    <definedName name="Z_CD4CA1A8_824A_452F_BDBA_32A47C1B3013_.wvu.PrintArea" localSheetId="2" hidden="1">'Names of Bidder'!$B$1:$D$32</definedName>
    <definedName name="Z_CD4CA1A8_824A_452F_BDBA_32A47C1B3013_.wvu.PrintTitles" localSheetId="15" hidden="1">'Attach 12'!$18:$18</definedName>
    <definedName name="Z_CD4CA1A8_824A_452F_BDBA_32A47C1B3013_.wvu.PrintTitles" localSheetId="9" hidden="1">'Attach 7'!$17:$17</definedName>
    <definedName name="Z_CD4CA1A8_824A_452F_BDBA_32A47C1B3013_.wvu.Rows" localSheetId="15" hidden="1">'Attach 12'!#REF!,'Attach 12'!#REF!,'Attach 12'!#REF!,'Attach 12'!#REF!,'Attach 12'!#REF!</definedName>
    <definedName name="Z_CFBF18EC_8277_4311_991B_395AF21BB33B_.wvu.PrintArea" localSheetId="19" hidden="1">'Attach 14-IP'!$A$8:$I$222</definedName>
    <definedName name="Z_D05C69EC_C4A6_4AED_AFBA_A3044FD4B3FB_.wvu.PrintArea" localSheetId="19" hidden="1">'Attach 14-IP'!$A$8:$I$222</definedName>
    <definedName name="Z_D6DA0015_FDC9_498A_B262_2924DF0E5242_.wvu.Cols" localSheetId="4" hidden="1">'Attach 3 (QR)'!$J:$L,'Attach 3 (QR)'!$R:$S,'Attach 3 (QR)'!$U:$AW</definedName>
    <definedName name="Z_D6DA0015_FDC9_498A_B262_2924DF0E5242_.wvu.PrintArea" localSheetId="12" hidden="1">'Attach 10'!$A$1:$G$30</definedName>
    <definedName name="Z_D6DA0015_FDC9_498A_B262_2924DF0E5242_.wvu.PrintArea" localSheetId="13" hidden="1">'Attach 11'!$A$1:$G$29</definedName>
    <definedName name="Z_D6DA0015_FDC9_498A_B262_2924DF0E5242_.wvu.PrintArea" localSheetId="14" hidden="1">'Attach 11-IP'!$A$8:$I$217</definedName>
    <definedName name="Z_D6DA0015_FDC9_498A_B262_2924DF0E5242_.wvu.PrintArea" localSheetId="15" hidden="1">'Attach 12'!$A$1:$F$32</definedName>
    <definedName name="Z_D6DA0015_FDC9_498A_B262_2924DF0E5242_.wvu.PrintArea" localSheetId="16" hidden="1">'Attach 13'!$A$1:$G$28</definedName>
    <definedName name="Z_D6DA0015_FDC9_498A_B262_2924DF0E5242_.wvu.PrintArea" localSheetId="4" hidden="1">'Attach 3 (QR)'!$A$1:$I$226</definedName>
    <definedName name="Z_D6DA0015_FDC9_498A_B262_2924DF0E5242_.wvu.PrintArea" localSheetId="3" hidden="1">'Attach 3(JV)'!$A$1:$E$29</definedName>
    <definedName name="Z_D6DA0015_FDC9_498A_B262_2924DF0E5242_.wvu.PrintArea" localSheetId="5" hidden="1">'Attach 4'!$A$1:$E$49</definedName>
    <definedName name="Z_D6DA0015_FDC9_498A_B262_2924DF0E5242_.wvu.PrintArea" localSheetId="6" hidden="1">'Attach 5'!$A$1:$E$48</definedName>
    <definedName name="Z_D6DA0015_FDC9_498A_B262_2924DF0E5242_.wvu.PrintArea" localSheetId="7" hidden="1">'Attach 5A'!$A$1:$F$48</definedName>
    <definedName name="Z_D6DA0015_FDC9_498A_B262_2924DF0E5242_.wvu.PrintArea" localSheetId="8" hidden="1">'Attach 6'!$A$1:$L$42</definedName>
    <definedName name="Z_D6DA0015_FDC9_498A_B262_2924DF0E5242_.wvu.PrintArea" localSheetId="9" hidden="1">'Attach 7'!$A$1:$F$31</definedName>
    <definedName name="Z_D6DA0015_FDC9_498A_B262_2924DF0E5242_.wvu.PrintArea" localSheetId="10" hidden="1">'Attach 8'!$A$1:$E$29</definedName>
    <definedName name="Z_D6DA0015_FDC9_498A_B262_2924DF0E5242_.wvu.PrintArea" localSheetId="11" hidden="1">'Attach 9 '!$A$1:$G$30</definedName>
    <definedName name="Z_D6DA0015_FDC9_498A_B262_2924DF0E5242_.wvu.PrintArea" localSheetId="24" hidden="1">'Bid Form 1st Envelope '!$A$2:$F$83</definedName>
    <definedName name="Z_D6DA0015_FDC9_498A_B262_2924DF0E5242_.wvu.PrintArea" localSheetId="23" hidden="1">'Local Content Declaration'!$A$1:$E$49</definedName>
    <definedName name="Z_D6DA0015_FDC9_498A_B262_2924DF0E5242_.wvu.PrintArea" localSheetId="2" hidden="1">'Names of Bidder'!$B$1:$D$32</definedName>
    <definedName name="Z_D6DA0015_FDC9_498A_B262_2924DF0E5242_.wvu.PrintTitles" localSheetId="15" hidden="1">'Attach 12'!$18:$18</definedName>
    <definedName name="Z_D6DA0015_FDC9_498A_B262_2924DF0E5242_.wvu.PrintTitles" localSheetId="9" hidden="1">'Attach 7'!$17:$17</definedName>
    <definedName name="Z_D6DA0015_FDC9_498A_B262_2924DF0E5242_.wvu.Rows" localSheetId="15" hidden="1">'Attach 12'!#REF!,'Attach 12'!#REF!,'Attach 12'!#REF!,'Attach 12'!#REF!</definedName>
    <definedName name="Z_D6DA0015_FDC9_498A_B262_2924DF0E5242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D6DA0015_FDC9_498A_B262_2924DF0E5242_.wvu.Rows" localSheetId="2" hidden="1">'Names of Bidder'!$24:$26</definedName>
    <definedName name="Z_DC28ED1E_3E35_4094_9C2B_5C0A1C1D459C_.wvu.Cols" localSheetId="4" hidden="1">'Attach 3 (QR)'!$J:$L,'Attach 3 (QR)'!$R:$S,'Attach 3 (QR)'!$U:$AW</definedName>
    <definedName name="Z_DC28ED1E_3E35_4094_9C2B_5C0A1C1D459C_.wvu.PrintArea" localSheetId="12" hidden="1">'Attach 10'!$A$1:$G$30</definedName>
    <definedName name="Z_DC28ED1E_3E35_4094_9C2B_5C0A1C1D459C_.wvu.PrintArea" localSheetId="13" hidden="1">'Attach 11'!$A$1:$G$29</definedName>
    <definedName name="Z_DC28ED1E_3E35_4094_9C2B_5C0A1C1D459C_.wvu.PrintArea" localSheetId="14" hidden="1">'Attach 11-IP'!$A$8:$I$217</definedName>
    <definedName name="Z_DC28ED1E_3E35_4094_9C2B_5C0A1C1D459C_.wvu.PrintArea" localSheetId="15" hidden="1">'Attach 12'!$A$1:$F$32</definedName>
    <definedName name="Z_DC28ED1E_3E35_4094_9C2B_5C0A1C1D459C_.wvu.PrintArea" localSheetId="16" hidden="1">'Attach 13'!$A$1:$G$28</definedName>
    <definedName name="Z_DC28ED1E_3E35_4094_9C2B_5C0A1C1D459C_.wvu.PrintArea" localSheetId="19" hidden="1">'Attach 14-IP'!$A$8:$I$222</definedName>
    <definedName name="Z_DC28ED1E_3E35_4094_9C2B_5C0A1C1D459C_.wvu.PrintArea" localSheetId="4" hidden="1">'Attach 3 (QR)'!$A$1:$I$166</definedName>
    <definedName name="Z_DC28ED1E_3E35_4094_9C2B_5C0A1C1D459C_.wvu.PrintArea" localSheetId="3" hidden="1">'Attach 3(JV)'!$A$1:$E$29</definedName>
    <definedName name="Z_DC28ED1E_3E35_4094_9C2B_5C0A1C1D459C_.wvu.PrintArea" localSheetId="5" hidden="1">'Attach 4'!$A$1:$E$49</definedName>
    <definedName name="Z_DC28ED1E_3E35_4094_9C2B_5C0A1C1D459C_.wvu.PrintArea" localSheetId="6" hidden="1">'Attach 5'!$A$1:$E$48</definedName>
    <definedName name="Z_DC28ED1E_3E35_4094_9C2B_5C0A1C1D459C_.wvu.PrintArea" localSheetId="7" hidden="1">'Attach 5A'!$A$1:$F$48</definedName>
    <definedName name="Z_DC28ED1E_3E35_4094_9C2B_5C0A1C1D459C_.wvu.PrintArea" localSheetId="8" hidden="1">'Attach 6'!$A$1:$L$42</definedName>
    <definedName name="Z_DC28ED1E_3E35_4094_9C2B_5C0A1C1D459C_.wvu.PrintArea" localSheetId="9" hidden="1">'Attach 7'!$A$1:$E$37</definedName>
    <definedName name="Z_DC28ED1E_3E35_4094_9C2B_5C0A1C1D459C_.wvu.PrintArea" localSheetId="10" hidden="1">'Attach 8'!$A$1:$E$29</definedName>
    <definedName name="Z_DC28ED1E_3E35_4094_9C2B_5C0A1C1D459C_.wvu.PrintArea" localSheetId="11" hidden="1">'Attach 9 '!$A$1:$G$30</definedName>
    <definedName name="Z_DC28ED1E_3E35_4094_9C2B_5C0A1C1D459C_.wvu.PrintArea" localSheetId="24" hidden="1">'Bid Form 1st Envelope '!$A$2:$F$83</definedName>
    <definedName name="Z_DC28ED1E_3E35_4094_9C2B_5C0A1C1D459C_.wvu.PrintArea" localSheetId="23" hidden="1">'Local Content Declaration'!$A$1:$E$49</definedName>
    <definedName name="Z_DC28ED1E_3E35_4094_9C2B_5C0A1C1D459C_.wvu.PrintArea" localSheetId="2" hidden="1">'Names of Bidder'!$B$1:$D$32</definedName>
    <definedName name="Z_DC28ED1E_3E35_4094_9C2B_5C0A1C1D459C_.wvu.PrintTitles" localSheetId="15" hidden="1">'Attach 12'!$18:$18</definedName>
    <definedName name="Z_DC28ED1E_3E35_4094_9C2B_5C0A1C1D459C_.wvu.PrintTitles" localSheetId="9" hidden="1">'Attach 7'!$17:$17</definedName>
    <definedName name="Z_DC28ED1E_3E35_4094_9C2B_5C0A1C1D459C_.wvu.Rows" localSheetId="15" hidden="1">'Attach 12'!#REF!,'Attach 12'!#REF!,'Attach 12'!#REF!</definedName>
    <definedName name="Z_DC28ED1E_3E35_4094_9C2B_5C0A1C1D459C_.wvu.Rows" localSheetId="4" hidden="1">'Attach 3 (QR)'!$31:$32,'Attach 3 (QR)'!#REF!,'Attach 3 (QR)'!#REF!,'Attach 3 (QR)'!$78:$81,'Attach 3 (QR)'!#REF!,'Attach 3 (QR)'!#REF!,'Attach 3 (QR)'!#REF!,'Attach 3 (QR)'!#REF!,'Attach 3 (QR)'!#REF!,'Attach 3 (QR)'!#REF!,'Attach 3 (QR)'!#REF!,'Attach 3 (QR)'!#REF!,'Attach 3 (QR)'!#REF!,'Attach 3 (QR)'!#REF!,'Attach 3 (QR)'!#REF!,'Attach 3 (QR)'!$156:$158,'Attach 3 (QR)'!#REF!</definedName>
    <definedName name="Z_DC28ED1E_3E35_4094_9C2B_5C0A1C1D459C_.wvu.Rows" localSheetId="2" hidden="1">'Names of Bidder'!$24:$26</definedName>
    <definedName name="Z_EA4BF86A_17C3_4673_8F06_157DC672276C_.wvu.Cols" localSheetId="4" hidden="1">'Attach 3 (QR)'!$J:$L,'Attach 3 (QR)'!$R:$S,'Attach 3 (QR)'!$U:$AW</definedName>
    <definedName name="Z_EA4BF86A_17C3_4673_8F06_157DC672276C_.wvu.PrintArea" localSheetId="12" hidden="1">'Attach 10'!$A$1:$G$30</definedName>
    <definedName name="Z_EA4BF86A_17C3_4673_8F06_157DC672276C_.wvu.PrintArea" localSheetId="13" hidden="1">'Attach 11'!$A$1:$G$29</definedName>
    <definedName name="Z_EA4BF86A_17C3_4673_8F06_157DC672276C_.wvu.PrintArea" localSheetId="14" hidden="1">'Attach 11-IP'!$A$8:$I$217</definedName>
    <definedName name="Z_EA4BF86A_17C3_4673_8F06_157DC672276C_.wvu.PrintArea" localSheetId="15" hidden="1">'Attach 12'!$A$1:$F$32</definedName>
    <definedName name="Z_EA4BF86A_17C3_4673_8F06_157DC672276C_.wvu.PrintArea" localSheetId="16" hidden="1">'Attach 13'!$A$1:$G$28</definedName>
    <definedName name="Z_EA4BF86A_17C3_4673_8F06_157DC672276C_.wvu.PrintArea" localSheetId="4" hidden="1">'Attach 3 (QR)'!$A$1:$I$226</definedName>
    <definedName name="Z_EA4BF86A_17C3_4673_8F06_157DC672276C_.wvu.PrintArea" localSheetId="3" hidden="1">'Attach 3(JV)'!$A$1:$E$29</definedName>
    <definedName name="Z_EA4BF86A_17C3_4673_8F06_157DC672276C_.wvu.PrintArea" localSheetId="5" hidden="1">'Attach 4'!$A$1:$E$49</definedName>
    <definedName name="Z_EA4BF86A_17C3_4673_8F06_157DC672276C_.wvu.PrintArea" localSheetId="6" hidden="1">'Attach 5'!$A$1:$E$48</definedName>
    <definedName name="Z_EA4BF86A_17C3_4673_8F06_157DC672276C_.wvu.PrintArea" localSheetId="7" hidden="1">'Attach 5A'!$A$1:$F$48</definedName>
    <definedName name="Z_EA4BF86A_17C3_4673_8F06_157DC672276C_.wvu.PrintArea" localSheetId="8" hidden="1">'Attach 6'!$A$1:$L$42</definedName>
    <definedName name="Z_EA4BF86A_17C3_4673_8F06_157DC672276C_.wvu.PrintArea" localSheetId="9" hidden="1">'Attach 7'!$A$1:$F$31</definedName>
    <definedName name="Z_EA4BF86A_17C3_4673_8F06_157DC672276C_.wvu.PrintArea" localSheetId="10" hidden="1">'Attach 8'!$A$1:$E$29</definedName>
    <definedName name="Z_EA4BF86A_17C3_4673_8F06_157DC672276C_.wvu.PrintArea" localSheetId="11" hidden="1">'Attach 9 '!$A$1:$G$30</definedName>
    <definedName name="Z_EA4BF86A_17C3_4673_8F06_157DC672276C_.wvu.PrintArea" localSheetId="24" hidden="1">'Bid Form 1st Envelope '!$A$2:$F$83</definedName>
    <definedName name="Z_EA4BF86A_17C3_4673_8F06_157DC672276C_.wvu.PrintArea" localSheetId="23" hidden="1">'Local Content Declaration'!$A$1:$E$49</definedName>
    <definedName name="Z_EA4BF86A_17C3_4673_8F06_157DC672276C_.wvu.PrintArea" localSheetId="2" hidden="1">'Names of Bidder'!$B$1:$D$32</definedName>
    <definedName name="Z_EA4BF86A_17C3_4673_8F06_157DC672276C_.wvu.PrintTitles" localSheetId="15" hidden="1">'Attach 12'!$18:$18</definedName>
    <definedName name="Z_EA4BF86A_17C3_4673_8F06_157DC672276C_.wvu.PrintTitles" localSheetId="9" hidden="1">'Attach 7'!$17:$17</definedName>
    <definedName name="Z_EA4BF86A_17C3_4673_8F06_157DC672276C_.wvu.Rows" localSheetId="15" hidden="1">'Attach 12'!#REF!,'Attach 12'!#REF!,'Attach 12'!#REF!,'Attach 12'!#REF!</definedName>
    <definedName name="Z_EA4BF86A_17C3_4673_8F06_157DC672276C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EA4BF86A_17C3_4673_8F06_157DC672276C_.wvu.Rows" localSheetId="2" hidden="1">'Names of Bidder'!$24:$26</definedName>
    <definedName name="Z_ECEBABD0_566A_41C4_AA9A_38EA30EFEDA8_.wvu.PrintArea" localSheetId="12" hidden="1">'Attach 10'!$A$1:$G$30</definedName>
    <definedName name="Z_ECEBABD0_566A_41C4_AA9A_38EA30EFEDA8_.wvu.PrintArea" localSheetId="13" hidden="1">'Attach 11'!$A$1:$G$29</definedName>
    <definedName name="Z_ECEBABD0_566A_41C4_AA9A_38EA30EFEDA8_.wvu.PrintArea" localSheetId="15" hidden="1">'Attach 12'!$A$1:$F$32</definedName>
    <definedName name="Z_ECEBABD0_566A_41C4_AA9A_38EA30EFEDA8_.wvu.PrintArea" localSheetId="16" hidden="1">'Attach 13'!$A$1:$G$28</definedName>
    <definedName name="Z_ECEBABD0_566A_41C4_AA9A_38EA30EFEDA8_.wvu.PrintArea" localSheetId="18" hidden="1">'Attach 14'!$A$1:$E$58</definedName>
    <definedName name="Z_ECEBABD0_566A_41C4_AA9A_38EA30EFEDA8_.wvu.PrintArea" localSheetId="3" hidden="1">'Attach 3(JV)'!$A$1:$E$29</definedName>
    <definedName name="Z_ECEBABD0_566A_41C4_AA9A_38EA30EFEDA8_.wvu.PrintArea" localSheetId="5" hidden="1">'Attach 4'!$A$1:$E$49</definedName>
    <definedName name="Z_ECEBABD0_566A_41C4_AA9A_38EA30EFEDA8_.wvu.PrintArea" localSheetId="6" hidden="1">'Attach 5'!$A$1:$E$48</definedName>
    <definedName name="Z_ECEBABD0_566A_41C4_AA9A_38EA30EFEDA8_.wvu.PrintArea" localSheetId="7" hidden="1">'Attach 5A'!$A$1:$F$48</definedName>
    <definedName name="Z_ECEBABD0_566A_41C4_AA9A_38EA30EFEDA8_.wvu.PrintArea" localSheetId="8" hidden="1">'Attach 6'!$A$1:$L$42</definedName>
    <definedName name="Z_ECEBABD0_566A_41C4_AA9A_38EA30EFEDA8_.wvu.PrintArea" localSheetId="9" hidden="1">'Attach 7'!$A$1:$E$37</definedName>
    <definedName name="Z_ECEBABD0_566A_41C4_AA9A_38EA30EFEDA8_.wvu.PrintArea" localSheetId="10" hidden="1">'Attach 8'!$A$1:$E$85</definedName>
    <definedName name="Z_ECEBABD0_566A_41C4_AA9A_38EA30EFEDA8_.wvu.PrintArea" localSheetId="11" hidden="1">'Attach 9 '!$A$1:$G$30</definedName>
    <definedName name="Z_ECEBABD0_566A_41C4_AA9A_38EA30EFEDA8_.wvu.PrintArea" localSheetId="24" hidden="1">'Bid Form 1st Envelope '!$A$2:$F$83</definedName>
    <definedName name="Z_ECEBABD0_566A_41C4_AA9A_38EA30EFEDA8_.wvu.PrintArea" localSheetId="23" hidden="1">'Local Content Declaration'!$A$1:$E$49</definedName>
    <definedName name="Z_ECEBABD0_566A_41C4_AA9A_38EA30EFEDA8_.wvu.PrintArea" localSheetId="2" hidden="1">'Names of Bidder'!$B$1:$D$32</definedName>
    <definedName name="Z_ECEBABD0_566A_41C4_AA9A_38EA30EFEDA8_.wvu.PrintTitles" localSheetId="15" hidden="1">'Attach 12'!$18:$18</definedName>
    <definedName name="Z_ECEBABD0_566A_41C4_AA9A_38EA30EFEDA8_.wvu.PrintTitles" localSheetId="9" hidden="1">'Attach 7'!$17:$17</definedName>
    <definedName name="Z_F4E3293A_D2C0_4604_8028_CA0A7BE9989A_.wvu.Cols" localSheetId="4" hidden="1">'Attach 3 (QR)'!$J:$L,'Attach 3 (QR)'!$R:$S,'Attach 3 (QR)'!$U:$AW</definedName>
    <definedName name="Z_F4E3293A_D2C0_4604_8028_CA0A7BE9989A_.wvu.PrintArea" localSheetId="12" hidden="1">'Attach 10'!$A$1:$G$30</definedName>
    <definedName name="Z_F4E3293A_D2C0_4604_8028_CA0A7BE9989A_.wvu.PrintArea" localSheetId="13" hidden="1">'Attach 11'!$A$1:$G$29</definedName>
    <definedName name="Z_F4E3293A_D2C0_4604_8028_CA0A7BE9989A_.wvu.PrintArea" localSheetId="14" hidden="1">'Attach 11-IP'!$A$8:$I$217</definedName>
    <definedName name="Z_F4E3293A_D2C0_4604_8028_CA0A7BE9989A_.wvu.PrintArea" localSheetId="15" hidden="1">'Attach 12'!$A$1:$F$32</definedName>
    <definedName name="Z_F4E3293A_D2C0_4604_8028_CA0A7BE9989A_.wvu.PrintArea" localSheetId="16" hidden="1">'Attach 13'!$A$1:$G$28</definedName>
    <definedName name="Z_F4E3293A_D2C0_4604_8028_CA0A7BE9989A_.wvu.PrintArea" localSheetId="4" hidden="1">'Attach 3 (QR)'!$A$1:$I$226</definedName>
    <definedName name="Z_F4E3293A_D2C0_4604_8028_CA0A7BE9989A_.wvu.PrintArea" localSheetId="3" hidden="1">'Attach 3(JV)'!$A$1:$E$29</definedName>
    <definedName name="Z_F4E3293A_D2C0_4604_8028_CA0A7BE9989A_.wvu.PrintArea" localSheetId="5" hidden="1">'Attach 4'!$A$1:$E$49</definedName>
    <definedName name="Z_F4E3293A_D2C0_4604_8028_CA0A7BE9989A_.wvu.PrintArea" localSheetId="6" hidden="1">'Attach 5'!$A$1:$E$48</definedName>
    <definedName name="Z_F4E3293A_D2C0_4604_8028_CA0A7BE9989A_.wvu.PrintArea" localSheetId="7" hidden="1">'Attach 5A'!$A$1:$F$48</definedName>
    <definedName name="Z_F4E3293A_D2C0_4604_8028_CA0A7BE9989A_.wvu.PrintArea" localSheetId="8" hidden="1">'Attach 6'!$A$1:$L$42</definedName>
    <definedName name="Z_F4E3293A_D2C0_4604_8028_CA0A7BE9989A_.wvu.PrintArea" localSheetId="9" hidden="1">'Attach 7'!$A$1:$F$31</definedName>
    <definedName name="Z_F4E3293A_D2C0_4604_8028_CA0A7BE9989A_.wvu.PrintArea" localSheetId="10" hidden="1">'Attach 8'!$A$1:$E$29</definedName>
    <definedName name="Z_F4E3293A_D2C0_4604_8028_CA0A7BE9989A_.wvu.PrintArea" localSheetId="11" hidden="1">'Attach 9 '!$A$1:$G$30</definedName>
    <definedName name="Z_F4E3293A_D2C0_4604_8028_CA0A7BE9989A_.wvu.PrintArea" localSheetId="24" hidden="1">'Bid Form 1st Envelope '!$A$2:$F$83</definedName>
    <definedName name="Z_F4E3293A_D2C0_4604_8028_CA0A7BE9989A_.wvu.PrintArea" localSheetId="23" hidden="1">'Local Content Declaration'!$A$1:$E$49</definedName>
    <definedName name="Z_F4E3293A_D2C0_4604_8028_CA0A7BE9989A_.wvu.PrintArea" localSheetId="2" hidden="1">'Names of Bidder'!$B$1:$D$32</definedName>
    <definedName name="Z_F4E3293A_D2C0_4604_8028_CA0A7BE9989A_.wvu.PrintTitles" localSheetId="15" hidden="1">'Attach 12'!$18:$18</definedName>
    <definedName name="Z_F4E3293A_D2C0_4604_8028_CA0A7BE9989A_.wvu.PrintTitles" localSheetId="9" hidden="1">'Attach 7'!$17:$17</definedName>
    <definedName name="Z_F4E3293A_D2C0_4604_8028_CA0A7BE9989A_.wvu.Rows" localSheetId="15" hidden="1">'Attach 12'!#REF!,'Attach 12'!#REF!,'Attach 12'!#REF!,'Attach 12'!#REF!</definedName>
    <definedName name="Z_F4E3293A_D2C0_4604_8028_CA0A7BE9989A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F4E3293A_D2C0_4604_8028_CA0A7BE9989A_.wvu.Rows" localSheetId="2" hidden="1">'Names of Bidder'!$24:$26</definedName>
    <definedName name="Z_F66F787C_EBB1_4058_BE01_B36C40998EBF_.wvu.Cols" localSheetId="18" hidden="1">'Attach 14'!$F:$F</definedName>
    <definedName name="Z_F66F787C_EBB1_4058_BE01_B36C40998EBF_.wvu.PrintArea" localSheetId="18" hidden="1">'Attach 14'!$A$1:$G$57</definedName>
    <definedName name="Z_F9FE2C60_2849_4C32_B532_2B1A89FFA9CD_.wvu.Cols" localSheetId="4" hidden="1">'Attach 3 (QR)'!$J:$L,'Attach 3 (QR)'!$R:$S,'Attach 3 (QR)'!$U:$AW</definedName>
    <definedName name="Z_F9FE2C60_2849_4C32_B532_2B1A89FFA9CD_.wvu.PrintArea" localSheetId="12" hidden="1">'Attach 10'!$A$1:$G$30</definedName>
    <definedName name="Z_F9FE2C60_2849_4C32_B532_2B1A89FFA9CD_.wvu.PrintArea" localSheetId="13" hidden="1">'Attach 11'!$A$1:$G$29</definedName>
    <definedName name="Z_F9FE2C60_2849_4C32_B532_2B1A89FFA9CD_.wvu.PrintArea" localSheetId="14" hidden="1">'Attach 11-IP'!$A$8:$I$217</definedName>
    <definedName name="Z_F9FE2C60_2849_4C32_B532_2B1A89FFA9CD_.wvu.PrintArea" localSheetId="15" hidden="1">'Attach 12'!$A$1:$F$32</definedName>
    <definedName name="Z_F9FE2C60_2849_4C32_B532_2B1A89FFA9CD_.wvu.PrintArea" localSheetId="16" hidden="1">'Attach 13'!$A$1:$G$28</definedName>
    <definedName name="Z_F9FE2C60_2849_4C32_B532_2B1A89FFA9CD_.wvu.PrintArea" localSheetId="19" hidden="1">'Attach 14-IP'!$A$8:$I$222</definedName>
    <definedName name="Z_F9FE2C60_2849_4C32_B532_2B1A89FFA9CD_.wvu.PrintArea" localSheetId="4" hidden="1">'Attach 3 (QR)'!$A$1:$I$226</definedName>
    <definedName name="Z_F9FE2C60_2849_4C32_B532_2B1A89FFA9CD_.wvu.PrintArea" localSheetId="3" hidden="1">'Attach 3(JV)'!$A$1:$E$29</definedName>
    <definedName name="Z_F9FE2C60_2849_4C32_B532_2B1A89FFA9CD_.wvu.PrintArea" localSheetId="5" hidden="1">'Attach 4'!$A$1:$E$49</definedName>
    <definedName name="Z_F9FE2C60_2849_4C32_B532_2B1A89FFA9CD_.wvu.PrintArea" localSheetId="6" hidden="1">'Attach 5'!$A$1:$E$48</definedName>
    <definedName name="Z_F9FE2C60_2849_4C32_B532_2B1A89FFA9CD_.wvu.PrintArea" localSheetId="7" hidden="1">'Attach 5A'!$A$1:$F$48</definedName>
    <definedName name="Z_F9FE2C60_2849_4C32_B532_2B1A89FFA9CD_.wvu.PrintArea" localSheetId="8" hidden="1">'Attach 6'!$A$1:$L$42</definedName>
    <definedName name="Z_F9FE2C60_2849_4C32_B532_2B1A89FFA9CD_.wvu.PrintArea" localSheetId="9" hidden="1">'Attach 7'!$A$1:$E$31</definedName>
    <definedName name="Z_F9FE2C60_2849_4C32_B532_2B1A89FFA9CD_.wvu.PrintArea" localSheetId="10" hidden="1">'Attach 8'!$A$1:$E$29</definedName>
    <definedName name="Z_F9FE2C60_2849_4C32_B532_2B1A89FFA9CD_.wvu.PrintArea" localSheetId="11" hidden="1">'Attach 9 '!$A$1:$G$30</definedName>
    <definedName name="Z_F9FE2C60_2849_4C32_B532_2B1A89FFA9CD_.wvu.PrintArea" localSheetId="24" hidden="1">'Bid Form 1st Envelope '!$A$2:$F$83</definedName>
    <definedName name="Z_F9FE2C60_2849_4C32_B532_2B1A89FFA9CD_.wvu.PrintArea" localSheetId="23" hidden="1">'Local Content Declaration'!$A$1:$E$49</definedName>
    <definedName name="Z_F9FE2C60_2849_4C32_B532_2B1A89FFA9CD_.wvu.PrintArea" localSheetId="2" hidden="1">'Names of Bidder'!$B$1:$D$32</definedName>
    <definedName name="Z_F9FE2C60_2849_4C32_B532_2B1A89FFA9CD_.wvu.PrintTitles" localSheetId="15" hidden="1">'Attach 12'!$18:$18</definedName>
    <definedName name="Z_F9FE2C60_2849_4C32_B532_2B1A89FFA9CD_.wvu.PrintTitles" localSheetId="9" hidden="1">'Attach 7'!$17:$17</definedName>
    <definedName name="Z_F9FE2C60_2849_4C32_B532_2B1A89FFA9CD_.wvu.Rows" localSheetId="15" hidden="1">'Attach 12'!#REF!,'Attach 12'!#REF!,'Attach 12'!#REF!</definedName>
    <definedName name="Z_F9FE2C60_2849_4C32_B532_2B1A89FFA9CD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9FE2C60_2849_4C32_B532_2B1A89FFA9CD_.wvu.Rows" localSheetId="2" hidden="1">'Names of Bidder'!$24:$26</definedName>
    <definedName name="Z_FC200EB0_6614_47DB_96CE_7610471486D9_.wvu.PrintArea" localSheetId="19" hidden="1">'Attach 14-IP'!$A$8:$I$222</definedName>
    <definedName name="Z_FE4EC9C4_31B9_4D40_8323_5B16C3BC840F_.wvu.Cols" localSheetId="4" hidden="1">'Attach 3 (QR)'!$J:$L,'Attach 3 (QR)'!$R:$S,'Attach 3 (QR)'!$U:$AW</definedName>
    <definedName name="Z_FE4EC9C4_31B9_4D40_8323_5B16C3BC840F_.wvu.PrintArea" localSheetId="12" hidden="1">'Attach 10'!$A$1:$G$30</definedName>
    <definedName name="Z_FE4EC9C4_31B9_4D40_8323_5B16C3BC840F_.wvu.PrintArea" localSheetId="13" hidden="1">'Attach 11'!$A$1:$G$29</definedName>
    <definedName name="Z_FE4EC9C4_31B9_4D40_8323_5B16C3BC840F_.wvu.PrintArea" localSheetId="14" hidden="1">'Attach 11-IP'!$A$8:$I$217</definedName>
    <definedName name="Z_FE4EC9C4_31B9_4D40_8323_5B16C3BC840F_.wvu.PrintArea" localSheetId="15" hidden="1">'Attach 12'!$A$1:$F$32</definedName>
    <definedName name="Z_FE4EC9C4_31B9_4D40_8323_5B16C3BC840F_.wvu.PrintArea" localSheetId="16" hidden="1">'Attach 13'!$A$1:$G$28</definedName>
    <definedName name="Z_FE4EC9C4_31B9_4D40_8323_5B16C3BC840F_.wvu.PrintArea" localSheetId="19" hidden="1">'Attach 14-IP'!$A$8:$I$222</definedName>
    <definedName name="Z_FE4EC9C4_31B9_4D40_8323_5B16C3BC840F_.wvu.PrintArea" localSheetId="4" hidden="1">'Attach 3 (QR)'!$A$1:$I$226</definedName>
    <definedName name="Z_FE4EC9C4_31B9_4D40_8323_5B16C3BC840F_.wvu.PrintArea" localSheetId="3" hidden="1">'Attach 3(JV)'!$A$1:$E$29</definedName>
    <definedName name="Z_FE4EC9C4_31B9_4D40_8323_5B16C3BC840F_.wvu.PrintArea" localSheetId="5" hidden="1">'Attach 4'!$A$1:$E$49</definedName>
    <definedName name="Z_FE4EC9C4_31B9_4D40_8323_5B16C3BC840F_.wvu.PrintArea" localSheetId="6" hidden="1">'Attach 5'!$A$1:$E$48</definedName>
    <definedName name="Z_FE4EC9C4_31B9_4D40_8323_5B16C3BC840F_.wvu.PrintArea" localSheetId="7" hidden="1">'Attach 5A'!$A$1:$F$48</definedName>
    <definedName name="Z_FE4EC9C4_31B9_4D40_8323_5B16C3BC840F_.wvu.PrintArea" localSheetId="8" hidden="1">'Attach 6'!$A$1:$L$42</definedName>
    <definedName name="Z_FE4EC9C4_31B9_4D40_8323_5B16C3BC840F_.wvu.PrintArea" localSheetId="9" hidden="1">'Attach 7'!$A$1:$E$31</definedName>
    <definedName name="Z_FE4EC9C4_31B9_4D40_8323_5B16C3BC840F_.wvu.PrintArea" localSheetId="10" hidden="1">'Attach 8'!$A$1:$E$29</definedName>
    <definedName name="Z_FE4EC9C4_31B9_4D40_8323_5B16C3BC840F_.wvu.PrintArea" localSheetId="11" hidden="1">'Attach 9 '!$A$1:$G$30</definedName>
    <definedName name="Z_FE4EC9C4_31B9_4D40_8323_5B16C3BC840F_.wvu.PrintArea" localSheetId="24" hidden="1">'Bid Form 1st Envelope '!$A$2:$F$83</definedName>
    <definedName name="Z_FE4EC9C4_31B9_4D40_8323_5B16C3BC840F_.wvu.PrintArea" localSheetId="23" hidden="1">'Local Content Declaration'!$A$1:$E$49</definedName>
    <definedName name="Z_FE4EC9C4_31B9_4D40_8323_5B16C3BC840F_.wvu.PrintArea" localSheetId="2" hidden="1">'Names of Bidder'!$B$1:$D$32</definedName>
    <definedName name="Z_FE4EC9C4_31B9_4D40_8323_5B16C3BC840F_.wvu.PrintTitles" localSheetId="15" hidden="1">'Attach 12'!$18:$18</definedName>
    <definedName name="Z_FE4EC9C4_31B9_4D40_8323_5B16C3BC840F_.wvu.PrintTitles" localSheetId="9" hidden="1">'Attach 7'!$17:$17</definedName>
    <definedName name="Z_FE4EC9C4_31B9_4D40_8323_5B16C3BC840F_.wvu.Rows" localSheetId="15" hidden="1">'Attach 12'!#REF!,'Attach 12'!#REF!,'Attach 12'!#REF!</definedName>
    <definedName name="Z_FE4EC9C4_31B9_4D40_8323_5B16C3BC840F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E4EC9C4_31B9_4D40_8323_5B16C3BC840F_.wvu.Rows" localSheetId="2" hidden="1">'Names of Bidder'!$24:$26</definedName>
  </definedNames>
  <calcPr calcId="191028"/>
  <customWorkbookViews>
    <customWorkbookView name="60001682 - Personal View" guid="{2C34C6E4-9855-4E53-992D-E5F4DB6E57FB}" mergeInterval="0" personalView="1" maximized="1" xWindow="1" yWindow="1" windowWidth="1280" windowHeight="794" tabRatio="757" activeSheetId="19"/>
    <customWorkbookView name="M. Jayarama - Personal View" guid="{9461919E-E951-492E-A2DB-B20E159731B2}" mergeInterval="0" personalView="1" maximized="1" xWindow="-9" yWindow="-9" windowWidth="1298" windowHeight="994" tabRatio="757" activeSheetId="19"/>
    <customWorkbookView name="60001622 - Personal View" guid="{12029364-1C66-4A6C-902B-AEC081D9AD88}" mergeInterval="0" personalView="1" maximized="1" xWindow="1" yWindow="1" windowWidth="1362" windowHeight="527" tabRatio="757" activeSheetId="19"/>
    <customWorkbookView name="admin - Personal View" guid="{5F45806E-9D02-46BB-BA83-BA76B3D3C80B}" mergeInterval="0" personalView="1" maximized="1" xWindow="1" yWindow="1" windowWidth="1024" windowHeight="538" tabRatio="757" activeSheetId="5"/>
    <customWorkbookView name="00863 - Personal View" guid="{F4E3293A-D2C0-4604-8028-CA0A7BE9989A}" mergeInterval="0" personalView="1" maximized="1" xWindow="1" yWindow="1" windowWidth="1362" windowHeight="538" tabRatio="960" activeSheetId="19"/>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5"/>
    <customWorkbookView name="rkg - Personal View" guid="{FE4EC9C4-31B9-4D40-8323-5B16C3BC840F}" mergeInterval="0" personalView="1" maximized="1" windowWidth="1362" windowHeight="509" tabRatio="960" activeSheetId="19"/>
    <customWorkbookView name="01758 - Personal View" guid="{EA4BF86A-17C3-4673-8F06-157DC672276C}" mergeInterval="0" personalView="1" maximized="1" windowWidth="1020" windowHeight="596" tabRatio="960" activeSheetId="19"/>
    <customWorkbookView name="Home - Personal View" guid="{D6DA0015-FDC9-498A-B262-2924DF0E5242}" mergeInterval="0" personalView="1" maximized="1" windowWidth="1362" windowHeight="582" tabRatio="757" activeSheetId="2"/>
    <customWorkbookView name="Jitendra Kumar Singh Bhadauria - Personal View" guid="{A08E51DD-4658-4F7E-89F2-BBC53006A525}" mergeInterval="0" personalView="1" maximized="1" xWindow="1" yWindow="1" windowWidth="1366" windowHeight="538" tabRatio="757" activeSheetId="5"/>
    <customWorkbookView name="C.S. Jayachandran - Personal View" guid="{56C25AA8-E4D7-4ED3-A5AE-C1E7F5525781}" mergeInterval="0" personalView="1" maximized="1" xWindow="-8" yWindow="-8" windowWidth="1296" windowHeight="1000" tabRatio="757" activeSheetId="19"/>
    <customWorkbookView name="60030576 - Personal View" guid="{C5C5B51F-7F67-4B6D-B82A-82ECBBC70A19}" mergeInterval="0" personalView="1" maximized="1" xWindow="1" yWindow="1" windowWidth="1362" windowHeight="538" tabRatio="757" activeSheetId="2"/>
    <customWorkbookView name="D. Ganesan {डी. गणेशन} - Personal View" guid="{78C5BC6F-E5E9-45EA-974B-E405B4BC8B66}" mergeInterval="0" personalView="1" maximized="1" xWindow="-8" yWindow="-8" windowWidth="1616" windowHeight="876" tabRatio="757" activeSheetId="5"/>
    <customWorkbookView name="Sivadanam Sivakumar {शिवदानम शिवकुमार} - Personal View" guid="{3CFA56B3-FDD6-4AA5-B661-7B6828E7ED33}" mergeInterval="0" personalView="1" maximized="1" xWindow="-8" yWindow="-8" windowWidth="1616" windowHeight="876" tabRatio="75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9" i="30" l="1"/>
  <c r="F198" i="30"/>
  <c r="A50" i="30"/>
  <c r="E48" i="30"/>
  <c r="F193" i="30" s="1"/>
  <c r="A45" i="30"/>
  <c r="A41" i="30"/>
  <c r="A40" i="30"/>
  <c r="A39" i="30"/>
  <c r="A38" i="30"/>
  <c r="A37" i="30"/>
  <c r="E75" i="30" l="1"/>
  <c r="E92" i="30"/>
  <c r="E115" i="30"/>
  <c r="E138" i="30"/>
  <c r="E156" i="30"/>
  <c r="E186" i="30"/>
  <c r="A3" i="29" l="1"/>
  <c r="B1" i="29"/>
  <c r="E48" i="29"/>
  <c r="B48" i="29"/>
  <c r="E47" i="29"/>
  <c r="B47" i="29"/>
  <c r="J34" i="29"/>
  <c r="A33" i="29"/>
  <c r="E25" i="29"/>
  <c r="A25" i="29"/>
  <c r="A24" i="29"/>
  <c r="A22" i="29"/>
  <c r="E13" i="29"/>
  <c r="E12" i="29"/>
  <c r="E11" i="29"/>
  <c r="E10" i="29"/>
  <c r="E9" i="29"/>
  <c r="A8" i="29"/>
  <c r="E7" i="29"/>
  <c r="A7" i="29"/>
  <c r="A19" i="28"/>
  <c r="E10" i="28" a="1"/>
  <c r="F12" i="28" s="1"/>
  <c r="A8" i="28"/>
  <c r="A7" i="28"/>
  <c r="A3" i="28"/>
  <c r="C1" i="28"/>
  <c r="A1" i="28"/>
  <c r="A3" i="25"/>
  <c r="C1" i="25"/>
  <c r="A1" i="25"/>
  <c r="A7" i="25"/>
  <c r="A8" i="25"/>
  <c r="E10" i="25" a="1"/>
  <c r="E13" i="25" s="1"/>
  <c r="A36" i="25"/>
  <c r="A38" i="25"/>
  <c r="E13" i="28" l="1"/>
  <c r="F10" i="28"/>
  <c r="F13" i="28"/>
  <c r="E11" i="28"/>
  <c r="E14" i="28"/>
  <c r="F11" i="28"/>
  <c r="F14" i="28"/>
  <c r="E10" i="28"/>
  <c r="E12" i="28"/>
  <c r="F12" i="25"/>
  <c r="E12" i="25"/>
  <c r="F11" i="25"/>
  <c r="E11" i="25"/>
  <c r="F10" i="25"/>
  <c r="E10" i="25"/>
  <c r="F14" i="25"/>
  <c r="E14" i="25"/>
  <c r="F13" i="25"/>
  <c r="B2" i="2" l="1"/>
  <c r="A3" i="24" s="1"/>
  <c r="E18" i="24" s="1"/>
  <c r="B21" i="24" s="1"/>
  <c r="A41" i="24"/>
  <c r="A39" i="24"/>
  <c r="A8" i="24"/>
  <c r="A7" i="24"/>
  <c r="N4" i="19"/>
  <c r="F1" i="2" l="1"/>
  <c r="E8" i="23" l="1"/>
  <c r="E9" i="23"/>
  <c r="E10" i="23"/>
  <c r="E11" i="23"/>
  <c r="E12" i="23"/>
  <c r="E49" i="23" l="1"/>
  <c r="A8" i="23"/>
  <c r="B7" i="23"/>
  <c r="A17" i="16" l="1"/>
  <c r="C223" i="5"/>
  <c r="C222" i="5"/>
  <c r="B29" i="6" s="1"/>
  <c r="B28" i="7" s="1"/>
  <c r="B26" i="8" s="1"/>
  <c r="B26" i="9" s="1"/>
  <c r="B28" i="10" s="1"/>
  <c r="B27" i="11" s="1"/>
  <c r="B25" i="12" s="1"/>
  <c r="B25" i="13" s="1"/>
  <c r="B24" i="14" s="1"/>
  <c r="B23" i="17" s="1"/>
  <c r="B43" i="24" s="1"/>
  <c r="B40" i="25" s="1"/>
  <c r="C25" i="4"/>
  <c r="D25" i="4"/>
  <c r="H9" i="5"/>
  <c r="H10" i="5"/>
  <c r="H11" i="5"/>
  <c r="H12" i="5"/>
  <c r="H13" i="5"/>
  <c r="K1" i="16"/>
  <c r="B21" i="28" l="1"/>
  <c r="B29" i="29"/>
  <c r="C65" i="19"/>
  <c r="B56" i="23"/>
  <c r="H3" i="19"/>
  <c r="H2" i="19"/>
  <c r="F69" i="19" l="1"/>
  <c r="A69" i="19"/>
  <c r="H71" i="19"/>
  <c r="A71" i="19"/>
  <c r="A72" i="19"/>
  <c r="B19" i="19" l="1"/>
  <c r="K1" i="5" l="1"/>
  <c r="F1" i="16"/>
  <c r="G1" i="14"/>
  <c r="G1" i="13"/>
  <c r="G1" i="12"/>
  <c r="M5" i="19" l="1"/>
  <c r="G22" i="19" s="1"/>
  <c r="O4" i="19" s="1"/>
  <c r="L19" i="19"/>
  <c r="A14" i="19"/>
  <c r="G1" i="17" l="1"/>
  <c r="E12" i="17" l="1"/>
  <c r="E11" i="17"/>
  <c r="E10" i="17"/>
  <c r="E9" i="17"/>
  <c r="E8" i="17"/>
  <c r="E10" i="24" s="1" a="1"/>
  <c r="E10" i="24" s="1"/>
  <c r="E6" i="17"/>
  <c r="E12" i="14" l="1"/>
  <c r="F13" i="13"/>
  <c r="F12" i="13"/>
  <c r="F11" i="13"/>
  <c r="F10" i="13"/>
  <c r="F9" i="13"/>
  <c r="F7" i="13"/>
  <c r="F13" i="12" l="1"/>
  <c r="E1" i="11"/>
  <c r="G41" i="9" l="1"/>
  <c r="G42" i="9"/>
  <c r="F42" i="9"/>
  <c r="F41" i="9"/>
  <c r="A42" i="9"/>
  <c r="A41" i="9"/>
  <c r="H27" i="9"/>
  <c r="H42" i="9" s="1"/>
  <c r="B27" i="9"/>
  <c r="B42" i="9" s="1"/>
  <c r="H26" i="9"/>
  <c r="B41" i="9"/>
  <c r="D46" i="8"/>
  <c r="D45" i="8"/>
  <c r="A46" i="8"/>
  <c r="A45" i="8"/>
  <c r="E27" i="8"/>
  <c r="E26" i="8"/>
  <c r="B27" i="8"/>
  <c r="E30" i="6"/>
  <c r="F29" i="7" s="1"/>
  <c r="E29" i="6"/>
  <c r="F28" i="7" s="1"/>
  <c r="B30" i="6"/>
  <c r="B29" i="7"/>
  <c r="E47" i="7"/>
  <c r="B47" i="7"/>
  <c r="E46" i="7"/>
  <c r="B46" i="7"/>
  <c r="E47" i="6"/>
  <c r="E48" i="6"/>
  <c r="B48" i="6"/>
  <c r="B47" i="6"/>
  <c r="H223" i="5"/>
  <c r="H222" i="5"/>
  <c r="E12" i="10"/>
  <c r="L1" i="9"/>
  <c r="E1" i="6"/>
  <c r="F1" i="7"/>
  <c r="H1" i="8"/>
  <c r="G12" i="9"/>
  <c r="H41" i="9" l="1"/>
  <c r="E28" i="10"/>
  <c r="B46" i="8"/>
  <c r="B45" i="8"/>
  <c r="E46" i="8"/>
  <c r="E45" i="8"/>
  <c r="E7" i="8"/>
  <c r="E13" i="8"/>
  <c r="E12" i="8"/>
  <c r="E11" i="8"/>
  <c r="E10" i="8"/>
  <c r="E9" i="8"/>
  <c r="E6" i="8"/>
  <c r="A6" i="8"/>
  <c r="H33" i="7"/>
  <c r="E12" i="7"/>
  <c r="E11" i="7"/>
  <c r="E10" i="7"/>
  <c r="E9" i="7"/>
  <c r="E8" i="7"/>
  <c r="E7" i="7"/>
  <c r="G34" i="6"/>
  <c r="E13" i="6"/>
  <c r="B172" i="5"/>
  <c r="B7" i="3"/>
  <c r="J84" i="5" l="1"/>
  <c r="J85" i="5"/>
  <c r="J86" i="5"/>
  <c r="A1" i="4" l="1"/>
  <c r="F1" i="4"/>
  <c r="B3" i="2"/>
  <c r="A1" i="24" s="1"/>
  <c r="A1" i="7" l="1"/>
  <c r="A32" i="7" s="1"/>
  <c r="A2" i="19"/>
  <c r="A1" i="17"/>
  <c r="A1" i="13"/>
  <c r="A1" i="18"/>
  <c r="A4" i="18" s="1"/>
  <c r="A9" i="19"/>
  <c r="A10" i="19"/>
  <c r="A11" i="19"/>
  <c r="A12" i="19"/>
  <c r="A13" i="19"/>
  <c r="C16" i="19"/>
  <c r="AB102" i="19"/>
  <c r="AB103" i="19"/>
  <c r="G6" i="9"/>
  <c r="G8" i="9"/>
  <c r="G9" i="9"/>
  <c r="G10" i="9"/>
  <c r="G11" i="9"/>
  <c r="A37" i="15"/>
  <c r="A38" i="15"/>
  <c r="A39" i="15"/>
  <c r="A40" i="15"/>
  <c r="A41" i="15"/>
  <c r="A45" i="15"/>
  <c r="A50" i="15"/>
  <c r="F193" i="15"/>
  <c r="F194" i="15"/>
  <c r="E6" i="14"/>
  <c r="E8" i="14"/>
  <c r="E9" i="14"/>
  <c r="E10" i="14"/>
  <c r="E11" i="14"/>
  <c r="F7" i="12"/>
  <c r="F9" i="12"/>
  <c r="F10" i="12"/>
  <c r="F11" i="12"/>
  <c r="F12" i="12"/>
  <c r="E8" i="16"/>
  <c r="E10" i="16"/>
  <c r="E11" i="16"/>
  <c r="E12" i="16"/>
  <c r="E13" i="16"/>
  <c r="D7" i="11"/>
  <c r="D36" i="11" s="1"/>
  <c r="D9" i="11"/>
  <c r="D37" i="11" s="1"/>
  <c r="D10" i="11"/>
  <c r="D66" i="11" s="1"/>
  <c r="D11" i="11"/>
  <c r="D67" i="11" s="1"/>
  <c r="D12" i="11"/>
  <c r="D40" i="11" s="1"/>
  <c r="A36" i="11"/>
  <c r="A64" i="11"/>
  <c r="E6" i="10"/>
  <c r="E8" i="10"/>
  <c r="E9" i="10"/>
  <c r="E10" i="10"/>
  <c r="E11" i="10"/>
  <c r="D29" i="10"/>
  <c r="E7" i="6"/>
  <c r="E9" i="6"/>
  <c r="E10" i="6"/>
  <c r="E11" i="6"/>
  <c r="E12" i="6"/>
  <c r="H7" i="5"/>
  <c r="A19" i="5"/>
  <c r="N19" i="5"/>
  <c r="B20" i="5"/>
  <c r="A20" i="5" s="1"/>
  <c r="B21" i="5"/>
  <c r="A21" i="5" s="1"/>
  <c r="F79" i="5"/>
  <c r="F80" i="5"/>
  <c r="F81" i="5"/>
  <c r="B90" i="5"/>
  <c r="E110" i="5"/>
  <c r="A116" i="5"/>
  <c r="A117" i="5" s="1"/>
  <c r="A118" i="5" s="1"/>
  <c r="A119" i="5" s="1"/>
  <c r="A120" i="5" s="1"/>
  <c r="AO144" i="5"/>
  <c r="AA1" i="4"/>
  <c r="AU1" i="4"/>
  <c r="A3" i="4"/>
  <c r="A15" i="10" s="1"/>
  <c r="AA8" i="4"/>
  <c r="A8" i="4" s="1"/>
  <c r="B10" i="4"/>
  <c r="B11" i="4"/>
  <c r="B11" i="17" s="1"/>
  <c r="B12" i="4"/>
  <c r="B12" i="17" s="1"/>
  <c r="B13" i="4"/>
  <c r="A15" i="4"/>
  <c r="B18" i="4"/>
  <c r="G42" i="5" s="1"/>
  <c r="B19" i="4"/>
  <c r="B39" i="11" s="1"/>
  <c r="B20" i="4"/>
  <c r="G45" i="5" s="1"/>
  <c r="B21" i="4"/>
  <c r="B41" i="11" s="1"/>
  <c r="E25" i="4"/>
  <c r="F23" i="17" s="1"/>
  <c r="AB25" i="4"/>
  <c r="B26" i="4"/>
  <c r="B24" i="17" s="1"/>
  <c r="E26" i="4"/>
  <c r="F24" i="17" s="1"/>
  <c r="AB26" i="4"/>
  <c r="B1" i="3"/>
  <c r="B2" i="3"/>
  <c r="AA6" i="3"/>
  <c r="AA2" i="4" s="1"/>
  <c r="A7" i="4"/>
  <c r="B14" i="3"/>
  <c r="B15" i="3"/>
  <c r="B44" i="24" l="1"/>
  <c r="B41" i="25" s="1"/>
  <c r="B22" i="28" s="1"/>
  <c r="B30" i="29" s="1"/>
  <c r="B57" i="23"/>
  <c r="E44" i="24"/>
  <c r="E41" i="25" s="1"/>
  <c r="E22" i="28" s="1"/>
  <c r="E30" i="29" s="1"/>
  <c r="E57" i="23"/>
  <c r="E43" i="24"/>
  <c r="E40" i="25" s="1"/>
  <c r="E21" i="28" s="1"/>
  <c r="E29" i="29" s="1"/>
  <c r="E56" i="23"/>
  <c r="B13" i="17"/>
  <c r="B13" i="8"/>
  <c r="B11" i="24"/>
  <c r="B11" i="23"/>
  <c r="B10" i="24"/>
  <c r="B10" i="23"/>
  <c r="D65" i="11"/>
  <c r="D39" i="11"/>
  <c r="D38" i="11"/>
  <c r="D68" i="11"/>
  <c r="D64" i="11"/>
  <c r="F87" i="5"/>
  <c r="J87" i="5"/>
  <c r="A3" i="11"/>
  <c r="A32" i="11" s="1"/>
  <c r="A60" i="11" s="1"/>
  <c r="A3" i="9"/>
  <c r="F63" i="19"/>
  <c r="B10" i="17"/>
  <c r="B10" i="13"/>
  <c r="B9" i="7"/>
  <c r="B10" i="8"/>
  <c r="A3" i="17"/>
  <c r="A3" i="13"/>
  <c r="A3" i="7"/>
  <c r="A11" i="18"/>
  <c r="B11" i="18" s="1"/>
  <c r="D11" i="18" s="1"/>
  <c r="A9" i="18"/>
  <c r="B9" i="18" s="1"/>
  <c r="D9" i="18" s="1"/>
  <c r="A7" i="18"/>
  <c r="B7" i="18" s="1"/>
  <c r="D7" i="18" s="1"/>
  <c r="A8" i="13"/>
  <c r="A7" i="17"/>
  <c r="A7" i="13"/>
  <c r="A6" i="17"/>
  <c r="B26" i="13"/>
  <c r="E66" i="19"/>
  <c r="F26" i="13"/>
  <c r="E65" i="19"/>
  <c r="F25" i="13"/>
  <c r="B13" i="13"/>
  <c r="B12" i="7"/>
  <c r="B12" i="13"/>
  <c r="B11" i="7"/>
  <c r="B12" i="8"/>
  <c r="B11" i="13"/>
  <c r="B10" i="7"/>
  <c r="B11" i="8"/>
  <c r="A7" i="7"/>
  <c r="A7" i="8"/>
  <c r="A7" i="10"/>
  <c r="A8" i="8"/>
  <c r="H87" i="5"/>
  <c r="F85" i="5"/>
  <c r="A6" i="18"/>
  <c r="B6" i="18" s="1"/>
  <c r="F84" i="5"/>
  <c r="F86" i="5"/>
  <c r="H84" i="5"/>
  <c r="A6" i="10"/>
  <c r="A6" i="9"/>
  <c r="A6" i="14"/>
  <c r="A7" i="12"/>
  <c r="A7" i="11"/>
  <c r="A7" i="6"/>
  <c r="A7" i="5"/>
  <c r="E21" i="4"/>
  <c r="Z2" i="9"/>
  <c r="Z2" i="11"/>
  <c r="E18" i="4"/>
  <c r="E19" i="4"/>
  <c r="E20" i="4"/>
  <c r="E112" i="5"/>
  <c r="H86" i="5"/>
  <c r="H85" i="5"/>
  <c r="G46" i="5"/>
  <c r="E45" i="5"/>
  <c r="E42" i="5"/>
  <c r="B13" i="5"/>
  <c r="B12" i="5"/>
  <c r="B11" i="5"/>
  <c r="B10" i="5"/>
  <c r="A8" i="5"/>
  <c r="B13" i="6"/>
  <c r="B12" i="6"/>
  <c r="B11" i="6"/>
  <c r="B10" i="6"/>
  <c r="A8" i="6"/>
  <c r="A3" i="10"/>
  <c r="B40" i="11"/>
  <c r="B38" i="11"/>
  <c r="D28" i="11"/>
  <c r="D56" i="11" s="1"/>
  <c r="D84" i="11" s="1"/>
  <c r="D27" i="11"/>
  <c r="D55" i="11" s="1"/>
  <c r="D83" i="11" s="1"/>
  <c r="B13" i="11"/>
  <c r="B12" i="11"/>
  <c r="B11" i="11"/>
  <c r="B10" i="11"/>
  <c r="A8" i="11"/>
  <c r="A1" i="11"/>
  <c r="A30" i="11" s="1"/>
  <c r="A58" i="11" s="1"/>
  <c r="B31" i="16"/>
  <c r="B30" i="16"/>
  <c r="B14" i="16"/>
  <c r="B13" i="16"/>
  <c r="B12" i="16"/>
  <c r="B11" i="16"/>
  <c r="A9" i="16"/>
  <c r="F26" i="12"/>
  <c r="F25" i="12"/>
  <c r="B13" i="12"/>
  <c r="B12" i="12"/>
  <c r="B11" i="12"/>
  <c r="B10" i="12"/>
  <c r="A8" i="12"/>
  <c r="F25" i="14"/>
  <c r="F24" i="14"/>
  <c r="B12" i="14"/>
  <c r="B11" i="14"/>
  <c r="B10" i="14"/>
  <c r="B9" i="14"/>
  <c r="A7" i="14"/>
  <c r="B12" i="9"/>
  <c r="B11" i="9"/>
  <c r="B10" i="9"/>
  <c r="B9" i="9"/>
  <c r="A7" i="9"/>
  <c r="A1" i="9"/>
  <c r="A29" i="9" s="1"/>
  <c r="C66" i="19"/>
  <c r="E46" i="5"/>
  <c r="A3" i="5"/>
  <c r="A1" i="5"/>
  <c r="A3" i="6"/>
  <c r="A1" i="6"/>
  <c r="A33" i="6" s="1"/>
  <c r="A3" i="8"/>
  <c r="A1" i="8"/>
  <c r="A29" i="8" s="1"/>
  <c r="E29" i="10"/>
  <c r="B29" i="10"/>
  <c r="B12" i="10"/>
  <c r="B11" i="10"/>
  <c r="B10" i="10"/>
  <c r="B9" i="10"/>
  <c r="A1" i="10"/>
  <c r="B28" i="11"/>
  <c r="B56" i="11" s="1"/>
  <c r="B84" i="11" s="1"/>
  <c r="B55" i="11"/>
  <c r="B83" i="11" s="1"/>
  <c r="E30" i="11"/>
  <c r="E58" i="11" s="1"/>
  <c r="E31" i="16"/>
  <c r="E30" i="16"/>
  <c r="A3" i="16"/>
  <c r="A3" i="23" s="1"/>
  <c r="A1" i="16"/>
  <c r="A1" i="23" s="1"/>
  <c r="B26" i="12"/>
  <c r="A3" i="12"/>
  <c r="A1" i="12"/>
  <c r="B25" i="14"/>
  <c r="A3" i="14"/>
  <c r="A1" i="14"/>
  <c r="A10" i="18"/>
  <c r="B10" i="18" s="1"/>
  <c r="D10" i="18" s="1"/>
  <c r="A8" i="18"/>
  <c r="B8" i="18" s="1"/>
  <c r="D8" i="18" s="1"/>
  <c r="B11" i="25" l="1"/>
  <c r="B11" i="28"/>
  <c r="B12" i="29" s="1"/>
  <c r="B10" i="25"/>
  <c r="B10" i="28"/>
  <c r="B11" i="29" s="1"/>
  <c r="B9" i="24"/>
  <c r="B9" i="23"/>
  <c r="B12" i="24"/>
  <c r="B12" i="23"/>
  <c r="A65" i="11"/>
  <c r="A37" i="11"/>
  <c r="I44" i="5"/>
  <c r="B67" i="11"/>
  <c r="I46" i="5"/>
  <c r="B69" i="11"/>
  <c r="AG88" i="19"/>
  <c r="AG89" i="19"/>
  <c r="AG90" i="19" s="1"/>
  <c r="AG91" i="19"/>
  <c r="B68" i="11"/>
  <c r="I45" i="5"/>
  <c r="B66" i="11"/>
  <c r="I42" i="5"/>
  <c r="B12" i="25" l="1"/>
  <c r="B12" i="28"/>
  <c r="B13" i="29" s="1"/>
  <c r="B9" i="25"/>
  <c r="B9" i="28"/>
  <c r="B10" i="29" s="1"/>
  <c r="B59" i="1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<sst xmlns="http://schemas.openxmlformats.org/spreadsheetml/2006/main" count="1265" uniqueCount="778">
  <si>
    <t>Name of Package :</t>
  </si>
  <si>
    <t>CONSTRUCTION OF TRANSIT CAMP CUM FIELD HOSTEL &amp; STORE BUILDING AT DAVANGERE POOLING STATION UNDER TBCB PROJECT.</t>
  </si>
  <si>
    <t xml:space="preserve">Tender Enquiry No. : </t>
  </si>
  <si>
    <t>SRTS-II/C&amp;M/WC-4666/2025</t>
  </si>
  <si>
    <t>Completion Period</t>
  </si>
  <si>
    <t>Months</t>
  </si>
  <si>
    <t>: Attachments :</t>
  </si>
  <si>
    <t>General guidelines for filling up  the Attachments</t>
  </si>
  <si>
    <t xml:space="preserve">  </t>
  </si>
  <si>
    <t>Fill up only green shaded cells in the relevent attachments.</t>
  </si>
  <si>
    <t>Attachments Bid Form for 1st Envelope,  4, 5, 5 (A), 6, 7, 8,  9,  10,  13  and Bid form and first Envelope are included here.</t>
  </si>
  <si>
    <t>Attachment 1 Bid Security : Bid security is to  be submitted/uploaded as per Cl.12 of ITB vol-I. Format attached under Vol-I.</t>
  </si>
  <si>
    <t>Attachment 2 Power of Attorney : No specific format is provided by POWERGRID. Bidder may use their own format.</t>
  </si>
  <si>
    <t>Attachment 11 Integrity Pact : To be submitted as per ITB Clause No. 9.3(m) and as per remarks in the Attach 11-IP.</t>
  </si>
  <si>
    <t>Attachment 14: Scanned copies in respect of Information for E – payment, PF details and declaration for Micro/Small and Medium Enterprise etc. as applicable shall be uploaded,)</t>
  </si>
  <si>
    <t>Attachment-16: Undertaking regarding submission of Original/ Hardcopy of the bid shall be uploaded.</t>
  </si>
  <si>
    <t>Note :</t>
  </si>
  <si>
    <t>Enable the Active X Control &amp; Macros. Also ensure to keep option of "Trust acess to VBA project object Model" cheched [√]. Ensure that you work on MS Excel 2007 or higher version.</t>
  </si>
  <si>
    <t>Properitary Firm</t>
  </si>
  <si>
    <t>Partnership Firm</t>
  </si>
  <si>
    <t>2 or More</t>
  </si>
  <si>
    <t>Enter following details of the bidder</t>
  </si>
  <si>
    <t>Private Limited</t>
  </si>
  <si>
    <t>Others</t>
  </si>
  <si>
    <t>Specify type of Bidder         [Select from drop down menu]</t>
  </si>
  <si>
    <t>Name of the Bidder</t>
  </si>
  <si>
    <t>Address of the Bidder</t>
  </si>
  <si>
    <t>Name of other Partner - 2 (More, if any)</t>
  </si>
  <si>
    <t>Address of other Partner - 2 (More, if any)</t>
  </si>
  <si>
    <t>Any Tower Parts Manufacturer proposed other than the bidder [Yes / No]</t>
  </si>
  <si>
    <t>Proposed Tower Parts Manufacturer other than the bidder, if any [Maximum two nos.]</t>
  </si>
  <si>
    <t xml:space="preserve">Printed Name </t>
  </si>
  <si>
    <t>Designation</t>
  </si>
  <si>
    <t>Date      :</t>
  </si>
  <si>
    <t>Place      :</t>
  </si>
  <si>
    <t>(Joint Venture Agreement and Power of Attorney for Joint Venture*)</t>
  </si>
  <si>
    <t>To :</t>
  </si>
  <si>
    <t>Sr.General Manager(C&amp;M)</t>
  </si>
  <si>
    <t>Name        :</t>
  </si>
  <si>
    <t>Power Grid Corporation of India Ltd.,</t>
  </si>
  <si>
    <t>Address    :</t>
  </si>
  <si>
    <t>SR-II,RHQ</t>
  </si>
  <si>
    <t>Singanayakanahalli,Yelahanka</t>
  </si>
  <si>
    <t>Bangalore-560064</t>
  </si>
  <si>
    <t>Dear Sir,</t>
  </si>
  <si>
    <t>The Joint Venture Agreement (as per the proforma attached at Annexure -I, Special Conditions of Contract, Vol.-I of the Bidding Documents) and Power of Attorney for Joint Venture (as per the proforma attached at Annexure -II, Special  Conditions of Contract, Vol.-I of the Bidding Documents) are enclosed herewith.</t>
  </si>
  <si>
    <t>Designation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</si>
  <si>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</si>
  <si>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</si>
  <si>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</si>
  <si>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 The copies of Work completion certificates along with copy of work order/Agreements, Financial statements were self attested by Power of Attornery who is submitting this bid and the same is uploaded as First Envelope(Techno Commercial bid)</t>
  </si>
  <si>
    <t>[For details regarding Qualification Requirements of a Joint Venture, please refer para 4.0 below.]</t>
  </si>
  <si>
    <t>We are furnishing the following details/document in support of Qualifying requirement for the subject package.</t>
  </si>
  <si>
    <t>A</t>
  </si>
  <si>
    <t>Attached copies of original documents of Sole Bidder in PDF format.</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</si>
  <si>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</si>
  <si>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</si>
  <si>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</si>
  <si>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</si>
  <si>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</si>
  <si>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</si>
  <si>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</si>
  <si>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Important:</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</si>
  <si>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</si>
  <si>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Attach written Power of Attorney of the Signatory of the Bid (For sole bidder / Lead Partner of the JV) and signatories of other partners of the JV (Signing the JV Agreement / Attorney of the JV)</t>
  </si>
  <si>
    <t xml:space="preserve">d) </t>
  </si>
  <si>
    <t>We also uploaded Declaration form(as perAnnexure-C     to BDS) jointly signed by Power of Attorney holder  with Key Managerial Personnel(KMP) of the company i.e CEO/Manager Director/Company Secretary/Director/CFO/any other partner in case of Partnership firm declaring the QR data to true and correct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</si>
  <si>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</si>
  <si>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</si>
  <si>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</si>
  <si>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</si>
  <si>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</si>
  <si>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</si>
  <si>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</si>
  <si>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Legal Status</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</si>
  <si>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</si>
  <si>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</si>
  <si>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</si>
  <si>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</si>
  <si>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</si>
  <si>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</si>
  <si>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</si>
  <si>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</si>
  <si>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</si>
  <si>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</si>
  <si>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t>
  </si>
  <si>
    <t>TECHNICAL REQUIREMENTS</t>
  </si>
  <si>
    <t>Technical Experience</t>
  </si>
  <si>
    <t>S.No</t>
  </si>
  <si>
    <t>Details of works executed</t>
  </si>
  <si>
    <t xml:space="preserve">Completion value </t>
  </si>
  <si>
    <t>Work order Ref</t>
  </si>
  <si>
    <t>Details work completion Certicate</t>
  </si>
  <si>
    <t>Whether uploaded</t>
  </si>
  <si>
    <t>2.1.1</t>
  </si>
  <si>
    <t>{Reference para I, Part -A of Annexure-A (BDS)}</t>
  </si>
  <si>
    <t>The bidder’s experience should include the following:</t>
  </si>
  <si>
    <t>i)</t>
  </si>
  <si>
    <t xml:space="preserve">The bidder should have executed  similar works Similar nature of works for the package means Boundary wall/Buildings/Roads/ Drains/Site Levelling works of State or Central Govt /Institutional/Commercial/Residential establishment  during last 7 years ending last day of month previous to the one in which NIT is being flotated be either of the following:  
(i) Three similar completed works costing not less than the amount equal to Rs.200.35 lakhs
(ii) Two similar completed works costing not less than the amount equal to Rs.250.44 lakhs
(iii) One similar completed work costing not less than the amount equal to  Rs.400.70 lakhs
</t>
  </si>
  <si>
    <r>
      <rPr>
        <b/>
        <i/>
        <sz val="12"/>
        <color indexed="8"/>
        <rFont val="Book Antiqua"/>
        <family val="1"/>
      </rPr>
      <t xml:space="preserve">Note: </t>
    </r>
    <r>
      <rPr>
        <i/>
        <sz val="12"/>
        <color indexed="8"/>
        <rFont val="Book Antiqua"/>
        <family val="1"/>
      </rPr>
      <t>In case of works executed under a contract that had been awarded on a Joint Venture, the experience of individual Joint Venture partner shall be considered limited TO the scope of that partner under the said contract</t>
    </r>
  </si>
  <si>
    <t>“IIn case the Bidder is a holding company, MAAT,Turnover in the preceeding financial year and LA referred to in clause 1.2 (i),(ii) &amp; (iii) above shall be that of holding company only 
(i.e. excluding its subsidiary/group companies).  In case Bidder is a subsidiary of a holding company, MAAT &amp; LA referred to in clause 1.2 (i),(ii) &amp; (iii) above shall be of that subsidiary company only (i.e. excluding its holding company).
”</t>
  </si>
  <si>
    <t>[For Joint Venture bidders, the requirement to be met is stipulated under part-B under sub-heading Joint Venture Firms of Annexure-A (BDS)]</t>
  </si>
  <si>
    <t>2.1.2</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</si>
  <si>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</si>
  <si>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t>[In support of above bidder should required to provide documentary evidence like copies of Final time extension/Performance Certificate/TOC/Completion Certificate , along with corresponding work/purchase order etc.  Such documents need to be uploaded as attachment.]</t>
  </si>
  <si>
    <t>Format for individual firm or for different Partner of a Joint Venture (JV):</t>
  </si>
  <si>
    <t>Bidder’s Name     :</t>
  </si>
  <si>
    <t>Address :</t>
  </si>
  <si>
    <t>Single Firm/Lead Partner/Other Partners of a JV :</t>
  </si>
  <si>
    <t>a</t>
  </si>
  <si>
    <t>Name of Contract Undertaken/Name of Transmission line/projects</t>
  </si>
  <si>
    <t>b</t>
  </si>
  <si>
    <t xml:space="preserve">Contract Reference No. &amp; Date of Award
</t>
  </si>
  <si>
    <t>c</t>
  </si>
  <si>
    <t>E-mail ID</t>
  </si>
  <si>
    <t>Telephone No.</t>
  </si>
  <si>
    <t>Fax No.</t>
  </si>
  <si>
    <t>d</t>
  </si>
  <si>
    <t xml:space="preserve">Scope of work executed under the above contract (as in Sl No (i) of 2.1.1)
(Tick only whichever is/are applicable)
</t>
  </si>
  <si>
    <t xml:space="preserve">
</t>
  </si>
  <si>
    <t>e</t>
  </si>
  <si>
    <t xml:space="preserve">Capacity in which the Contract was undertaken (Select One from Drop Down)
</t>
  </si>
  <si>
    <t>f</t>
  </si>
  <si>
    <t>If Contract was taken as JV partner  scope   of partner</t>
  </si>
  <si>
    <t>g</t>
  </si>
  <si>
    <t>Date of Completion of Contract</t>
  </si>
  <si>
    <t>h</t>
  </si>
  <si>
    <t>Details of documents furnished in the Bid, in support of the aforesaid data/ details/ information</t>
  </si>
  <si>
    <t>3.0</t>
  </si>
  <si>
    <t>Financial requirement</t>
  </si>
  <si>
    <t>{Reference para II, Part -A of Annexure-A (BDS)}</t>
  </si>
  <si>
    <t>For the purpose of this particular bid, bidders shall meet the following minimum criteria</t>
  </si>
  <si>
    <t xml:space="preserve">a) </t>
  </si>
  <si>
    <t>(a) Minimum Average Annual Turnover (MAAT)* for best three financial years out of last five financial years commencing from Financial year 2009-10 of the bidder should not be less than INR 5.52 Crores.</t>
  </si>
  <si>
    <t>Note: -Annual total income as incorporated in the profit &amp; loss account except non-recurring income e.g. sale of fixed assets.</t>
  </si>
  <si>
    <t>(b) Bidder shall have liquid assets (L.A.) or/and evidence of access to or availability of credit facilities of not less than INR 2.27 Crores.  The Letter/ certificate regarding availability of credit facilities (along with utilization) from the bank should have been issued not more than three months prior to the date of NIT publication.</t>
  </si>
  <si>
    <t>In support of its ‘Financial Position’, in line with the above, the Bidder must provide the relevant information, alongwith documentary evidence, in the following formats A &amp; B:</t>
  </si>
  <si>
    <t>Description</t>
  </si>
  <si>
    <t>For Lead Partner</t>
  </si>
  <si>
    <t>Average Annual Turnover details:</t>
  </si>
  <si>
    <t>Sl. No.</t>
  </si>
  <si>
    <t>Financial year</t>
  </si>
  <si>
    <t>Yes</t>
  </si>
  <si>
    <t>2023-2024</t>
  </si>
  <si>
    <t>2022-2023</t>
  </si>
  <si>
    <t>2021-2022</t>
  </si>
  <si>
    <t>2020-2021</t>
  </si>
  <si>
    <t>2019-2020</t>
  </si>
  <si>
    <t>Average Annual Turnover for best Three Years out of last five financial years is</t>
  </si>
  <si>
    <t>Liquid Assets</t>
  </si>
  <si>
    <t xml:space="preserve">Details of evidence of having Liquid assets (LA) </t>
  </si>
  <si>
    <t>Or</t>
  </si>
  <si>
    <t>Details of evidence of access to or availability of credit facilities</t>
  </si>
  <si>
    <t>Note: Bidder should get all the above parameters at clause 3.2 i.e. Financial Position duly certified by a Chartered Accountant and get a letter regarding availability of credit facilities and utilization statement from their banker and submit the same at the time of issuance of tender documents.</t>
  </si>
  <si>
    <t>In case bidder is a holding company, MAAT &amp; LA referred to in clause (a) &amp; (b) above shall be that of holding company only (i.e., excluding its subsidiary/group companies). In case bidder is a subsidiary of a holding company, MAAT &amp; LA referred to in clause (a) &amp; (b) above shall be of that subsidiary company only (i.e., excluding its holding company).</t>
  </si>
  <si>
    <t>[Further, for joint venture bidders, the requirement to be met is stipulated under part-B under sub-heading Joint Venture Firms of Annexure-A of (BDS).]</t>
  </si>
  <si>
    <t>4.0</t>
  </si>
  <si>
    <t>Joint Venture (JV) Firms</t>
  </si>
  <si>
    <r>
      <t xml:space="preserve">4.1 </t>
    </r>
    <r>
      <rPr>
        <i/>
        <sz val="12"/>
        <rFont val="Book Antiqua"/>
        <family val="1"/>
      </rPr>
      <t>(a)</t>
    </r>
  </si>
  <si>
    <t>a) In case a bid is submitted by a Joint Venture (JV) of two or more firms as partners, all the partners of Joint Venture shall meet jointly the Technical experience requirements. The figure of average annual turnover for each of the partners of the JV shall be added together to determine the JV’s compliance with the financial position criteria. However, for a JV to be qualified, the partner(s) of the JV must also meet the following minimum criteria:</t>
  </si>
  <si>
    <t>The lead partner shall meet, not less than 40% of the financial position criteria given at Part-A above.</t>
  </si>
  <si>
    <t xml:space="preserve">ii) </t>
  </si>
  <si>
    <t>Each of the other partner(s) shall meet, not less than 25% of the financial position criteria given at Part-A above.</t>
  </si>
  <si>
    <t>(b)</t>
  </si>
  <si>
    <t>In case of Joint Venture, the following conditions shall also apply:</t>
  </si>
  <si>
    <t>(i) </t>
  </si>
  <si>
    <t xml:space="preserve">In case of successful bid, the specified Form of Agreement shall be signed so as to be legally binding on all partners. </t>
  </si>
  <si>
    <t>(ii) </t>
  </si>
  <si>
    <t>One of the partners shall be nominated as Lead Partner, and this authorization shall be evidenced by submitting a Power of Attorney signed by legally authorized signatories of all the partners.</t>
  </si>
  <si>
    <t>(iii) </t>
  </si>
  <si>
    <t>The Lead Partner shall be authorized to incur liabilities and receive instructions for and on behalf of any and all partners of the Joint Venture, and the entire execution of the Contract, including payment, shall be done exclusively with the Lead Partner as per power conferred to him in the Power of Attorney.</t>
  </si>
  <si>
    <t>(iv) </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</si>
  <si>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</si>
  <si>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(v) </t>
  </si>
  <si>
    <t>Agreement entered into by the Joint Venture partners shall be submitted with the bid.</t>
  </si>
  <si>
    <t>In accordance with the above, in case of JV bidders, it should be ensured that necessary details including those pertaining to each JV partner are furnished and the corresponding documents are attached. Further, the JV bidders should also ensure that other requirements are complied with. The lists of documents attached are to be indicated below:</t>
  </si>
  <si>
    <t>(i)</t>
  </si>
  <si>
    <t>Doc Name</t>
  </si>
  <si>
    <t>(ii)</t>
  </si>
  <si>
    <t>F:\KRA.pdf</t>
  </si>
  <si>
    <t>(iii)</t>
  </si>
  <si>
    <t>(v)</t>
  </si>
  <si>
    <t>KRA.pdf</t>
  </si>
  <si>
    <t>(vi)</t>
  </si>
  <si>
    <t>(vii)</t>
  </si>
  <si>
    <t>(viii)</t>
  </si>
  <si>
    <t>(ix)</t>
  </si>
  <si>
    <t>(x)</t>
  </si>
  <si>
    <t>5.0</t>
  </si>
  <si>
    <t xml:space="preserve">The Bidder shall also furnish following documents/details with its bid. {Reference ITB clause 8.3 (c)}
</t>
  </si>
  <si>
    <t>The Bidder shall provide satisfactory evidence to POWERGRID, of their capability and adequacy of resources to carry out the Contract effectively.  Accordingly, bids shall include the following documentary evidences / information</t>
  </si>
  <si>
    <t>For Technical Experience</t>
  </si>
  <si>
    <t>a)   Completion certificate(s) detailing the scope of works / project completed covering the works as defined for “similar works” and showing the completed value, period of execution of the project completed</t>
  </si>
  <si>
    <t xml:space="preserve">For Financial Status: </t>
  </si>
  <si>
    <t>(a) Complete Annual report along with the Audited Statement of Accounts comprising of Balance Sheets and Profit &amp; Loss Account of the company (of its own, if the company is holding or subsidiary) as applicable for 03 (Three) years immediately preceding the date of submission of the ‘Sealed Bid’</t>
  </si>
  <si>
    <r>
      <rPr>
        <b/>
        <i/>
        <sz val="12"/>
        <rFont val="Book Antiqua"/>
        <family val="1"/>
      </rPr>
      <t xml:space="preserve">Note – I: </t>
    </r>
    <r>
      <rPr>
        <i/>
        <sz val="12"/>
        <rFont val="Book Antiqua"/>
        <family val="1"/>
      </rPr>
      <t>IIn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 Holding / Parent   Company)   duly   certified   by   any   one   of   the   authority  [ (i) Statutory Auditor of the bidder /(ii) Company Secretary of the bidder or  (iii) A certified Public Accountant] certifying that such information/ documents are based on the audited accounts as the case may be</t>
    </r>
  </si>
  <si>
    <r>
      <rPr>
        <b/>
        <i/>
        <sz val="12"/>
        <rFont val="Book Antiqua"/>
        <family val="1"/>
      </rPr>
      <t xml:space="preserve">Note – II: </t>
    </r>
    <r>
      <rPr>
        <i/>
        <sz val="12"/>
        <rFont val="Book Antiqua"/>
        <family val="1"/>
      </rPr>
      <t>SSimilarly, if the bidder happens to be a Group / Holding / Parent Company, the Bidder should submit the above documents / information of its own (i.e. exclusive of its subsidiaries) duly certified by any one of the authority mentioned in Note-I above certifying that these information / documents are based on the audited accounts, as the case may be.</t>
    </r>
  </si>
  <si>
    <r>
      <rPr>
        <b/>
        <i/>
        <sz val="12"/>
        <rFont val="Book Antiqua"/>
        <family val="1"/>
      </rPr>
      <t>Litigation History:</t>
    </r>
    <r>
      <rPr>
        <i/>
        <sz val="12"/>
        <rFont val="Book Antiqua"/>
        <family val="1"/>
      </rPr>
      <t xml:space="preserve">
The bidder should provide a statement giving details / information on any litigation or arbitration raised or arising out of contracts completed or under execution by it over the last five years. A consistent history of awards involving litigation against the Bidder may result in rejection of the Bid submitted
</t>
    </r>
  </si>
  <si>
    <t>In case of JV bidders, the Bidder should accordingly also provide/ upload the Audited balance sheet and income statements for the last five years for all the Partners of JV.</t>
  </si>
  <si>
    <t>6.0</t>
  </si>
  <si>
    <r>
      <rPr>
        <b/>
        <sz val="12"/>
        <rFont val="Book Antiqua"/>
        <family val="1"/>
      </rPr>
      <t>LITIGATION HISTORY:</t>
    </r>
    <r>
      <rPr>
        <sz val="12"/>
        <rFont val="Book Antiqua"/>
        <family val="1"/>
      </rPr>
      <t xml:space="preserve"> Details of litigation History resulting from the contracts completed or under execution by the bidder over last five years.</t>
    </r>
  </si>
  <si>
    <t xml:space="preserve">Select whichever is applicable              
(If yes give the details as per below) :
</t>
  </si>
  <si>
    <t>NO</t>
  </si>
  <si>
    <t>Year</t>
  </si>
  <si>
    <t>Name of Client, cause of Litigation/Arbitration and matter of dispute</t>
  </si>
  <si>
    <t>Details of Contract &amp; Date</t>
  </si>
  <si>
    <t>Judgment for or against the bidder</t>
  </si>
  <si>
    <t xml:space="preserve">Disputed Amount  </t>
  </si>
  <si>
    <r>
      <rPr>
        <b/>
        <sz val="12"/>
        <rFont val="Book Antiqua"/>
        <family val="1"/>
      </rPr>
      <t>Technical Credentials</t>
    </r>
    <r>
      <rPr>
        <b/>
        <sz val="12"/>
        <rFont val="Times New Roman"/>
        <family val="1"/>
      </rPr>
      <t>:</t>
    </r>
    <r>
      <rPr>
        <sz val="12"/>
        <rFont val="Times New Roman"/>
        <family val="1"/>
      </rPr>
      <t xml:space="preserve"> </t>
    </r>
    <r>
      <rPr>
        <i/>
        <sz val="12"/>
        <rFont val="Times New Roman"/>
        <family val="1"/>
      </rPr>
      <t>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t>
    </r>
  </si>
  <si>
    <t>Works in Hand</t>
  </si>
  <si>
    <t>Details of Contract</t>
  </si>
  <si>
    <t>Value of Outstanding projects</t>
  </si>
  <si>
    <t>Tentative Completed date</t>
  </si>
  <si>
    <t>List of Tools, Equipments &amp; Plants</t>
  </si>
  <si>
    <t>Sl.  No.</t>
  </si>
  <si>
    <t>Name of Machine</t>
  </si>
  <si>
    <t>Nos</t>
  </si>
  <si>
    <t>Qualification &amp; Experience of key personal:</t>
  </si>
  <si>
    <t>Qualification</t>
  </si>
  <si>
    <t>Experience in Years</t>
  </si>
  <si>
    <t>Additional Information</t>
  </si>
  <si>
    <t>Details of works in hand(Use additional sheet if required and upload the same)</t>
  </si>
  <si>
    <t>Work Order Ref</t>
  </si>
  <si>
    <t>OrderValue</t>
  </si>
  <si>
    <t>ScheduledCompletion  date</t>
  </si>
  <si>
    <t>Anticiated completiondate</t>
  </si>
  <si>
    <t>Details of work</t>
  </si>
  <si>
    <t>% works completed as on date of submissionof bid</t>
  </si>
  <si>
    <t>Mximum value of similar works executed in anyone financial year during last 5 financial years in Rs.</t>
  </si>
  <si>
    <t xml:space="preserve">Litigationhistory </t>
  </si>
  <si>
    <t xml:space="preserve">Satement giving details / information on any litigation or arbitration raised or arising out of contracts completed or under execution by it over the last five years. </t>
  </si>
  <si>
    <t xml:space="preserve">Date:                           </t>
  </si>
  <si>
    <t>Printed Name :</t>
  </si>
  <si>
    <t xml:space="preserve">Place:.                                 </t>
  </si>
  <si>
    <t>(COMMERCIAL DEVIATIONS)</t>
  </si>
  <si>
    <r>
      <rPr>
        <b/>
        <sz val="11"/>
        <rFont val="Book Antiqua"/>
        <family val="1"/>
      </rPr>
      <t xml:space="preserve">Sub. : </t>
    </r>
    <r>
      <rPr>
        <sz val="11"/>
        <rFont val="Book Antiqua"/>
        <family val="1"/>
      </rPr>
      <t xml:space="preserve">Commercial Deviations for Package.
</t>
    </r>
  </si>
  <si>
    <t>The following are the Commercial deviations and variations from and exceptions to the specifications and documents for the subject package. These deviations and variations are exhaustive. Except for  these deviations, the entire work shall be performed as per your specifications and documents.</t>
  </si>
  <si>
    <t>Volume/ Clause</t>
  </si>
  <si>
    <t>Ref/ Page No.</t>
  </si>
  <si>
    <t>As Specified in the specification</t>
  </si>
  <si>
    <t>Commercial Deviation &amp; Variations to the specifications</t>
  </si>
  <si>
    <t>[Commercial Deviations Schedule]</t>
  </si>
  <si>
    <t>Vol./ Clause</t>
  </si>
  <si>
    <t>Commercial Deviation &amp; Variations/Exceptions</t>
  </si>
  <si>
    <t>(TECHNICAL DEVIATIONS)</t>
  </si>
  <si>
    <r>
      <rPr>
        <b/>
        <sz val="11"/>
        <rFont val="Book Antiqua"/>
        <family val="1"/>
      </rPr>
      <t xml:space="preserve">Sub. : </t>
    </r>
    <r>
      <rPr>
        <sz val="11"/>
        <rFont val="Book Antiqua"/>
        <family val="1"/>
      </rPr>
      <t xml:space="preserve">Technical Deviations for Package.
</t>
    </r>
  </si>
  <si>
    <t>The following are the Technical deviations and variations from and exceptions to the specifications and documents for the subject package. These deviations and variations are exhaustive. Except for  these deviations, the entire work shall be performed as per your specifications and documents.</t>
  </si>
  <si>
    <t>Technical Deviation &amp; Variations to the specifications</t>
  </si>
  <si>
    <t>[ Deviations on important/critical conditions along with their withdrawal price]</t>
  </si>
  <si>
    <t>The following are the deviations/variations/exceptions to the provisions of important/ critical conditions stipulated in  bid documents.  We undertake to execute the contract in line with the provisions of Bidding Documents in respect of above said clauses in case POWERGRID agrees to pay- us the withdrawal price indicated below against each such deviations/ variations/ exceptions.</t>
  </si>
  <si>
    <t>Volume of Bidding document</t>
  </si>
  <si>
    <t>Section</t>
  </si>
  <si>
    <t>Clause No./ Page No.</t>
  </si>
  <si>
    <t>Statement of Deviations/ Variations/ Exceptions</t>
  </si>
  <si>
    <t>Withdrawal Price 
(in INR)</t>
  </si>
  <si>
    <t>Vol./ Section</t>
  </si>
  <si>
    <t>Statement of Deviations/Variations/Exceptions</t>
  </si>
  <si>
    <t>Withdrawal Price (in INR)</t>
  </si>
  <si>
    <t>(Additional Information)</t>
  </si>
  <si>
    <t>We have enclosed with our proposal the following additional information for the subject package:</t>
  </si>
  <si>
    <t>S. No.</t>
  </si>
  <si>
    <t>Brief description of Information</t>
  </si>
  <si>
    <t>Ref. and Page No.</t>
  </si>
  <si>
    <t xml:space="preserve"> </t>
  </si>
  <si>
    <t>Note:</t>
  </si>
  <si>
    <t xml:space="preserve">The Bidder should accordingly upload the scanned copies of the relevant documents ( as per bidding documents). </t>
  </si>
  <si>
    <t>Attachment - 7</t>
  </si>
  <si>
    <t>(Work Completion Schedule)</t>
  </si>
  <si>
    <t>Description of Work/ Activity</t>
  </si>
  <si>
    <t>Period in weeks (from the effective date of LOA)</t>
  </si>
  <si>
    <t>Commencement</t>
  </si>
  <si>
    <t>completion</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</si>
  <si>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</si>
  <si>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</si>
  <si>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</si>
  <si>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</si>
  <si>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</si>
  <si>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</si>
  <si>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</si>
  <si>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</si>
  <si>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 regarding Environmental management)</t>
  </si>
  <si>
    <r>
      <t xml:space="preserve">We conform that we stand committed to comply to all requirements of "Environmental management system 
" i.e. ISO 14001 (latest Standard available at </t>
    </r>
    <r>
      <rPr>
        <i/>
        <sz val="11"/>
        <color indexed="12"/>
        <rFont val="Book Antiqua"/>
        <family val="1"/>
      </rPr>
      <t>www.iso.org</t>
    </r>
    <r>
      <rPr>
        <sz val="11"/>
        <rFont val="Book Antiqua"/>
        <family val="1"/>
      </rPr>
      <t xml:space="preserve">) and maintain the necessary records. </t>
    </r>
  </si>
  <si>
    <t>Integrity Pact</t>
  </si>
  <si>
    <t>NOT applicable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</si>
  <si>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</si>
  <si>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</si>
  <si>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</si>
  <si>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</si>
  <si>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</si>
  <si>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</si>
  <si>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</si>
  <si>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</si>
  <si>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</si>
  <si>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</si>
  <si>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</si>
  <si>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</si>
  <si>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</si>
  <si>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</si>
  <si>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</si>
  <si>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</si>
  <si>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</si>
  <si>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</si>
  <si>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</si>
  <si>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</si>
  <si>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</si>
  <si>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</si>
  <si>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</si>
  <si>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</si>
  <si>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</si>
  <si>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</si>
  <si>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</si>
  <si>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</si>
  <si>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</si>
  <si>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</si>
  <si>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</si>
  <si>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</si>
  <si>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</si>
  <si>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</si>
  <si>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</si>
  <si>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</si>
  <si>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(For &amp; On behalf of POWERGRID)</t>
  </si>
  <si>
    <t>Page 2 of 8</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</si>
  <si>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</si>
  <si>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</si>
  <si>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</si>
  <si>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</si>
  <si>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</si>
  <si>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</si>
  <si>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</si>
  <si>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</si>
  <si>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</si>
  <si>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</si>
  <si>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</si>
  <si>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</si>
  <si>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</si>
  <si>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</si>
  <si>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</si>
  <si>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</si>
  <si>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</si>
  <si>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</si>
  <si>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</si>
  <si>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</si>
  <si>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</si>
  <si>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</si>
  <si>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</si>
  <si>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</si>
  <si>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</si>
  <si>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</si>
  <si>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</si>
  <si>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</si>
  <si>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</si>
  <si>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</si>
  <si>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</si>
  <si>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</si>
  <si>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</si>
  <si>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</si>
  <si>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</si>
  <si>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</si>
  <si>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</si>
  <si>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</si>
  <si>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</si>
  <si>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</si>
  <si>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</si>
  <si>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</si>
  <si>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</si>
  <si>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</si>
  <si>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</si>
  <si>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</si>
  <si>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</si>
  <si>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</si>
  <si>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</si>
  <si>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</si>
  <si>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</si>
  <si>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</si>
  <si>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</si>
  <si>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</si>
  <si>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</si>
  <si>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</si>
  <si>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</si>
  <si>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</si>
  <si>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</si>
  <si>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</si>
  <si>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</si>
  <si>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</si>
  <si>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</si>
  <si>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</si>
  <si>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</si>
  <si>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(Price Adjustment Data)</t>
  </si>
  <si>
    <t>PRICE VARIATION IS  NOT APPLICABLE  FOR THIS PACKAGE</t>
  </si>
  <si>
    <t xml:space="preserve">Name of Materials/Labour </t>
  </si>
  <si>
    <t>Name of the published index</t>
  </si>
  <si>
    <t>Value of index
(30 days prior to date of opening of bids)</t>
  </si>
  <si>
    <t xml:space="preserve">Supply &amp; Placement of Reinforcement Steel </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</si>
  <si>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</si>
  <si>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</si>
  <si>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</si>
  <si>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</si>
  <si>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</si>
  <si>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</si>
  <si>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</si>
  <si>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</si>
  <si>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</si>
  <si>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</si>
  <si>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</si>
  <si>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</si>
  <si>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</si>
  <si>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</si>
  <si>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</si>
  <si>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</si>
  <si>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</si>
  <si>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</si>
  <si>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</si>
  <si>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(Declaration )</t>
  </si>
  <si>
    <r>
      <t>We confirm that Bid Form and Price Schedules(</t>
    </r>
    <r>
      <rPr>
        <b/>
        <sz val="11"/>
        <rFont val="Book Antiqua"/>
        <family val="1"/>
      </rPr>
      <t>in the  portal: etender.powergrid.in)</t>
    </r>
    <r>
      <rPr>
        <sz val="11"/>
        <rFont val="Book Antiqua"/>
        <family val="1"/>
      </rPr>
      <t xml:space="preserve">  have been filled up by us as per the provisions of the Instruction to Bidders. Further, we have noted that the same shall be evaluated as per the provisions of the Bidding Documents.</t>
    </r>
  </si>
  <si>
    <t>Further, we hereby confirm that except as mentioned in the Attachment -4 (Commercial Deviations), Attachment -5 (Technical Deviations)  and Attachment - 5A (Deviations on important/critical conditions along with their withdrawal price) thereof , forming part of our Techno commercial bid:</t>
  </si>
  <si>
    <t>(i)  there are no discrepencies/inconsistencies and deviations/omissions/reservations to the Bidding Documents, in the Second Envelope bid;</t>
  </si>
  <si>
    <t>(ii)  the description of items and the unit therefore in the price schedules in the Second Envelope bid(in the portal) are in conformity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</si>
  <si>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in the Price Schedules(in the portal etender.powergrid.in)  ,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Sub-clause 24.9</t>
    </r>
    <r>
      <rPr>
        <sz val="11"/>
        <rFont val="Book Antiqua"/>
        <family val="1"/>
      </rPr>
      <t>.</t>
    </r>
  </si>
  <si>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</si>
  <si>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</si>
  <si>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</si>
  <si>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</si>
  <si>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</si>
  <si>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</si>
  <si>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</si>
  <si>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</si>
  <si>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</si>
  <si>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</si>
  <si>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</si>
  <si>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</si>
  <si>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</si>
  <si>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</si>
  <si>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</si>
  <si>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</si>
  <si>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</si>
  <si>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</si>
  <si>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</si>
  <si>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</si>
  <si>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</si>
  <si>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</si>
  <si>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</si>
  <si>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</si>
  <si>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</si>
  <si>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</si>
  <si>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</si>
  <si>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</si>
  <si>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</si>
  <si>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</si>
  <si>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</si>
  <si>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</si>
  <si>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</si>
  <si>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</si>
  <si>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</si>
  <si>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</si>
  <si>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</si>
  <si>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</si>
  <si>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</si>
  <si>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</si>
  <si>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</si>
  <si>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</si>
  <si>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</si>
  <si>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</si>
  <si>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</si>
  <si>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</si>
  <si>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</si>
  <si>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</si>
  <si>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</si>
  <si>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</si>
  <si>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</si>
  <si>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</si>
  <si>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</si>
  <si>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</si>
  <si>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</si>
  <si>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</si>
  <si>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</si>
  <si>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</si>
  <si>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</si>
  <si>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</si>
  <si>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</si>
  <si>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</si>
  <si>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</si>
  <si>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</si>
  <si>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</si>
  <si>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</si>
  <si>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</si>
  <si>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</si>
  <si>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</si>
  <si>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</si>
  <si>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</si>
  <si>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</si>
  <si>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</si>
  <si>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</si>
  <si>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</si>
  <si>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</si>
  <si>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</si>
  <si>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</si>
  <si>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</si>
  <si>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</si>
  <si>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</si>
  <si>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</si>
  <si>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</si>
  <si>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</si>
  <si>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</si>
  <si>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</si>
  <si>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</si>
  <si>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</si>
  <si>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</si>
  <si>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</si>
  <si>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</si>
  <si>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</si>
  <si>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</si>
  <si>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</si>
  <si>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</si>
  <si>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</si>
  <si>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</si>
  <si>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</si>
  <si>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</si>
  <si>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</si>
  <si>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ATTACHMENT-14</t>
  </si>
  <si>
    <t xml:space="preserve"> Information for E-payment, PF details and declaration regarding Micro/Small &amp; Medium Enterprises)</t>
  </si>
  <si>
    <t>Our Ref:</t>
  </si>
  <si>
    <t>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</si>
  <si>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</si>
  <si>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</si>
  <si>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</si>
  <si>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</si>
  <si>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</si>
  <si>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</si>
  <si>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</si>
  <si>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</si>
  <si>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</si>
  <si>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</si>
  <si>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</si>
  <si>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4.           </t>
  </si>
  <si>
    <t>Permanent Account (PAN) No.</t>
  </si>
  <si>
    <t>5.           </t>
  </si>
  <si>
    <t>GSTN No</t>
  </si>
  <si>
    <t>6.           </t>
  </si>
  <si>
    <t>PF Registration No. of the Company</t>
  </si>
  <si>
    <t>7.           </t>
  </si>
  <si>
    <t>PF Regional Office covered (with Address)</t>
  </si>
  <si>
    <t>8.       </t>
  </si>
  <si>
    <t>Name of Contact Person</t>
  </si>
  <si>
    <t>9.       </t>
  </si>
  <si>
    <t>Telephone No(s)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</si>
  <si>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</si>
  <si>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</si>
  <si>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</si>
  <si>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</si>
  <si>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</si>
  <si>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</si>
  <si>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</si>
  <si>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</si>
  <si>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</si>
  <si>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</si>
  <si>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</si>
  <si>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</si>
  <si>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</si>
  <si>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</si>
  <si>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For further details bidders may please refer ITB Clause 9.3 (o).</t>
  </si>
  <si>
    <t>POWERGRID values full compliance with all relevant laws of the land, rules,  regulations, economic use of resources, and of fairness /  transparency in its relations with its Bidders/ Contractors."</t>
  </si>
  <si>
    <t>It is hereby agreed by and between the parties as under:</t>
  </si>
  <si>
    <t xml:space="preserve">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</si>
  <si>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</si>
  <si>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</si>
  <si>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</si>
  <si>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</si>
  <si>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</si>
  <si>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</si>
  <si>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</si>
  <si>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</si>
  <si>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</si>
  <si>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(c )</t>
  </si>
  <si>
    <t>The Bidder/Contractor shall not pass any information provided by POWERGRID as part of business relationship to others and shall not commit any offence under PC / IPC Act.</t>
  </si>
  <si>
    <t>(d)</t>
  </si>
  <si>
    <t>(e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</si>
  <si>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</si>
  <si>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</si>
  <si>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</si>
  <si>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</si>
  <si>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</si>
  <si>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</si>
  <si>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</si>
  <si>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</si>
  <si>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</si>
  <si>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</si>
  <si>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</si>
  <si>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</si>
  <si>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</si>
  <si>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</si>
  <si>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</si>
  <si>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</si>
  <si>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</si>
  <si>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</si>
  <si>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</si>
  <si>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</si>
  <si>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The IEM will submit a written report to the Chairman-cum-Managing Director, POWERGRID within 8 to 10 weeks from the date of reference or intimation to him by POWERGRID and, should the occasion arise, submit proposals for correcting problematic situations</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</si>
  <si>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</si>
  <si>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</si>
  <si>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</si>
  <si>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The word ‘IEM’ would include both singular and plural</t>
  </si>
  <si>
    <t>This Section shall be applicable for only those packages wherein the IEMs have been identified in Section – I : Invitation for Bids and/or Clause ITB 9.3 in Section – III: Bid Data Sheets of Conditions of Contract, Volume-I of the Bidding Documents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</si>
  <si>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</si>
  <si>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Changes and supplements as well as termination notices need to be made in writing. Side agreements have not been made.</t>
  </si>
  <si>
    <t>Issues like Warranty/Guarantees etc. shall be outside the purview of IEMs.</t>
  </si>
  <si>
    <r>
      <t>Views expressed or suggestions/submissions made by the parties and the recommendations of the CVO/IEM#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</si>
  <si>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Witness 2 :</t>
  </si>
  <si>
    <t>ATTACHMENT-15A</t>
  </si>
  <si>
    <t>Declaration regarding adherence to the POWERGRID Whistle Blower and Fraud Prevention Policy</t>
  </si>
  <si>
    <t>To:</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</si>
  <si>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</si>
  <si>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Description of Work</t>
  </si>
  <si>
    <t>We, hereby, declare that we, along with our associate/ collaborators/ sub-contractors/ sub-vendors/consultants/ service providers shall strictly adhere to the POWERGRID Whistle Blower and Fraud Prevention Policy.</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</si>
  <si>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</si>
  <si>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</si>
  <si>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</si>
  <si>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</si>
  <si>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</si>
  <si>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</si>
  <si>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</si>
  <si>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</si>
  <si>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</si>
  <si>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Designation:</t>
  </si>
  <si>
    <t>Note: Bidders to enclose a detailed network covering all the activities to be undertaken for completion of the project indicating key dates for various milestones for each phase constituent-wise</t>
  </si>
  <si>
    <t>ATTACHMENT-16</t>
  </si>
  <si>
    <t>Declaration by the bidder for ‘Code of Integrity for Public procurement</t>
  </si>
  <si>
    <t>Bidder’s Name        :</t>
  </si>
  <si>
    <t>Bidder’s Address    :</t>
  </si>
  <si>
    <t xml:space="preserve">1.We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t>
  </si>
  <si>
    <t> 2.We also accept that in case of violation/transgression of this code by us in competing for or in executing the Contract, Employer has the right to take punitive measures as per the provisions of the Bidding Documents and/or POWERGRID’s policy and procedure. </t>
  </si>
  <si>
    <t>ATTACHMENT-Bid Securing Declaration</t>
  </si>
  <si>
    <t>Declaration by the bidder for ‘Bid Securing Declaration'</t>
  </si>
  <si>
    <t>We, [insert name of the Bidder] understand that, according to bid conditions, Bids must be supported by a Bid-Securing Declaration.
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
1)	If we fail to submit the EMD / Bid Security for the subject package, in case our bid is evaluated as L-1; or
2)	If we withdraw our bid during the period of bid validity specified by us in the Bid Form; or
3)	In case we do not withdraw the deviations proposed by   us, if any, at the cost of withdrawal stated by us in the bid and/or accept the withdrawals/rectifications pursuant to the declaration/confirmation made by us in Attachment – Declaration of the Bid; or
4)	If we do not accept the corrections to arithmetical errors identified during preliminary evaluation of our bid pursuant to ITB Clause 27.2; or 
5)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6)	In the event of us being a successful Bidder, if we fail within the specified time limit
(i)	To sign the Contract Agreement, in accordance with ITB Clause 34, or
(ii) 	To furnish the required performance security, in accordance with ITB Clause 35.
or
7)	In any other case specifically provided for in ITB.</t>
  </si>
  <si>
    <t xml:space="preserve">Ref.: </t>
  </si>
  <si>
    <t>Local Content Declaration</t>
  </si>
  <si>
    <t>(LOCAL CONTENT CERTIFICATION)</t>
  </si>
  <si>
    <t xml:space="preserve">Format for Affidavit of Self certification regarding Local Content in line with PPP-MII order and MoP Order, if applicable, to be provided on a non-judicial stamp paper of Rs. 100/-. </t>
  </si>
  <si>
    <t>Resident of</t>
  </si>
  <si>
    <t>hereby solemnly affirm and declare as under:</t>
  </si>
  <si>
    <t xml:space="preserve">That I will agree to abide by the terms and conditions of the Public Procurement (Preference to Make in India) Order, 2017 of Government of India issued vide Notification No:P-45021/2/2017 -BE-II dated 15/06/2017, its revision dated 04/06/2020 (hereinafter PPP-MII order), ‘Public Procurement (Preference to Make in India) to provide for Purchase Preference (linked with local content)’ order dated 28/07/2020 and 17/09/2020 issued by Ministry of Power (hereinafter MoP order) and any subsequent modifications/Amendments, if any and </t>
  </si>
  <si>
    <t xml:space="preserve">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t>
  </si>
  <si>
    <t>That the local content for all inputs which constitute the said goods/services/works has been verified by me and I am responsible for the correctness of the claims made therein.</t>
  </si>
  <si>
    <t xml:space="preserve">That the ‘Local Content ‘as defined in the PPP-MII order and MoP order in the goods/services/works supplied by me for </t>
  </si>
  <si>
    <t xml:space="preserve">That the goods/services/works supplied by me for </t>
  </si>
  <si>
    <t>That the value addition for the purpose of meeting the ‘Local Content ‘has been made by me at</t>
  </si>
  <si>
    <t>Tamilnadu</t>
  </si>
  <si>
    <t xml:space="preserve">That in the event of the local content of the goods/services/works mentioned herein is found to be incorrect and not meeting the prescribed Local Content criteria, based on the assessment of procuring agency (ies)/POWERGRID/Government Authorities for the purpose of assessing the local content, action shall be taken against me in line with the PPP-MII order, MoP order and provisions of the Integrity pact/ Bidding Documents.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Goods/services/works for which the certificate is produced 
iv. 	Procuring entity  to whom the certificate is furnished 
v. 	Percentage of local content  claimed and whether it meets the Local Content prescribed for ‘Class –I local supplier’
vi. 	Name and contact details of the unit of the Local Supplier (s) 
vii. 	Sale Price of the product 
viii	Ex-Factory Price of the product 
ix. 	Freight, insurance and handling 
x.   Total Bill of Material
xi   List and total cost value of input used to manufacture the Goods/to provide services/in construction of works
xii.  	List and total cost of input which are domestically sourced. Value addition certificates from suppliers, if the input is not in-house to eb attached
xiii. 	List and cost of inputs which are imported, directly or indirectly </t>
  </si>
  <si>
    <t>Techno commercial bid</t>
  </si>
  <si>
    <t>BID PROPOSAL FORM (Techno commercial bid)</t>
  </si>
  <si>
    <t xml:space="preserve">Tick only one Option (Yes/No) </t>
  </si>
  <si>
    <t>Tick at least one Option  (Yes/No)</t>
  </si>
  <si>
    <t>Bid Proposal Ref. No.</t>
  </si>
  <si>
    <t>UDYAM Certificate No.</t>
  </si>
  <si>
    <t xml:space="preserve">All the prices and the price components stated in our bid price are firm in accordance with provisions of the bidding documents. All the prices and other terms and conditions of this proposal are valid for a period of Six [06] calendar  Months  from the date of opening of the bid i.e. up to and inclusive of  </t>
  </si>
  <si>
    <t>Name of Contract  :</t>
  </si>
  <si>
    <t>Dear Ladies and/or Gentlemen,</t>
  </si>
  <si>
    <t>EMD DETAIL FORM</t>
  </si>
  <si>
    <t>Are you UDYAM/MSME Registered:</t>
  </si>
  <si>
    <t>No</t>
  </si>
  <si>
    <t>Select the Form of EMD :</t>
  </si>
  <si>
    <t>Demand Draft</t>
  </si>
  <si>
    <t xml:space="preserve">BID GUARANTEE/Earnest Money Deposit(EMD): </t>
  </si>
  <si>
    <t>We are bidders registered with Micro and Small Enterprises (MSEs) in UDYAM Portal as specified by Ministry of Micro, Small and Medium Enterprises.We are submitting Bid Securing declaration in the format and futher to becoming L1 bidder, EMD shall be submitted on initimation.</t>
  </si>
  <si>
    <t>Name of Issuing Bank :</t>
  </si>
  <si>
    <t>Amount of EMD/ Bank Guarantee :</t>
  </si>
  <si>
    <t>Date of Issuance</t>
  </si>
  <si>
    <t>DD</t>
  </si>
  <si>
    <t>MM</t>
  </si>
  <si>
    <t>YYYY</t>
  </si>
  <si>
    <t>Valid up to</t>
  </si>
  <si>
    <t>If I/We fail to keep the tender open as aforesaid or make any modifications in the terms and conditions of the tender which are not acceptable to POWERGRID, I/we agree that the POWERGRID shall without prejudice to any other right or remedy, be at liberty to forfeit the said earnest money absolutely. Should this tender be accepted, I/we hereby agree to abide by and fulfill all the terms, conditions and provisions of the aforesaid documents.</t>
  </si>
  <si>
    <t>If, after the tender is accepted and I/we fail to commence the execution of the works as provided in the conditions,  I/we agree that the corporation shall without prejudice to any other right or remedy be at liberty to forfeit the said earnest money absolutely.</t>
  </si>
  <si>
    <t>PRICES &amp; VALIDITY :</t>
  </si>
  <si>
    <t>We understand that all prices and price components stated in the bid shall remain firm and not subject to any price adjustment, in line with the bidding documents. All prices and other terms and conditions of this proposal are valid for a period of 120 (One hundred Twenty) days from the date of opening of the Envelope-I(Techno commercial bid). We further declare that prices stated in our proposal are in accordance with your bidding documents.</t>
  </si>
  <si>
    <t>Further, we confirm that we have read all the provisions in the Invitation for Bid (IFB), Instructions to bidders (ITB), Conditions of Contract for Civil Works and that of Special Conditions of Contract (SCC) (inclusive of those regarding applicable taxes, duties and levies in relevant clauses), Technical specifications &amp; other documents and have submitted the bid accordingly.</t>
  </si>
  <si>
    <t>We do hereby confirm that our bid prices quoted in our Proposal include, all costs such as cost of necessary materials, their transportation to site, cost towards tools, equipment and machineries including cost of personnel that may be required for successful completion of the work/s as per the Technical Specifications, including cost of site arrangement, overheads, insurance, whatsoever, as stipulated in the bidding documents for the total scope of work/s and all applicable taxes, duties and levies for all transactions between us and our sub-contractors as well as for all transactions between us and POWERGRID.   We understand that Owner shall not entertain any claim on account of any taxes, duties or other levies or any interest therein.</t>
  </si>
  <si>
    <t>We understand that in the price schedule, if there is discrepancy between the unit price and total price, the same shall be corrected as per provision of Conditions of Contract.</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</si>
  <si>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</si>
  <si>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BID PRICE:</t>
  </si>
  <si>
    <t>We declare that our Total Bid Price for the entire scope of work specified in the bidding documents shall be as indicated in Summary Price Schedule.  We further, declare that the prices stated in our proposal are in accordance with your Instructions to Bidders' included in Conditions of Contract, Volume-I of the bidding documents.</t>
  </si>
  <si>
    <t>The prices and the price components of the various items are indicated in respective Price Schedules provided.  Further, we also confirm that bid price is lump sum price for the complete scope of work as specified in the bidding documents and we confirm that no additional sum shall be payable, of whatsoever nature, provided the scope of work does not alter.</t>
  </si>
  <si>
    <t>DEVIATIONS:</t>
  </si>
  <si>
    <t>We declare that the Contract shall be executed strictly in accordance with the specifications and documents except for the variations and deviations, all of which have been detailed out exhaustively in the following schedules, irrespective of whatever has been stated to the contrary anywhere else in our proposal.</t>
  </si>
  <si>
    <t>Schedule of Commercial Deviations</t>
  </si>
  <si>
    <t>Schedule of Cost of withdrawal of Deviations</t>
  </si>
  <si>
    <t>Schedule of Technical Deviations</t>
  </si>
  <si>
    <t>We confirm that specified stipulation of following critical clauses are acceptable to us and no deviations/exceptions are taken on any account whatsoever in the following clauses:</t>
  </si>
  <si>
    <t>[a]</t>
  </si>
  <si>
    <t>Bid Security/ Bid Guarantee</t>
  </si>
  <si>
    <t>Clause No 12.0, ITB  Volume-I</t>
  </si>
  <si>
    <t>[b]</t>
  </si>
  <si>
    <t>Terms of Payment</t>
  </si>
  <si>
    <t>Clause No.64.0, Conditions of Contract (GCC) &amp; Clause16.0 of SCC , Section-V, Volume-I</t>
  </si>
  <si>
    <t>[c]</t>
  </si>
  <si>
    <t xml:space="preserve">Contract Performance Guarantee/Performance Security </t>
  </si>
  <si>
    <t>Clause No.14,Section GCC, Vol.-I  &amp; Clause 8.0 of SCC,Section-V, Vol-I
&amp; Clause 32.0 of  ITB,Section-II, Volume-I</t>
  </si>
  <si>
    <t>[d]</t>
  </si>
  <si>
    <t>Liquidated Damages</t>
  </si>
  <si>
    <t>Clause No 14.0 of SCC, Volume-I</t>
  </si>
  <si>
    <t>[e]</t>
  </si>
  <si>
    <t>Price &amp; Price Basis</t>
  </si>
  <si>
    <t>Clause No 10.0 of  ITB, Section-II,  Cl.5.0 of SCC,   of Volume-I,</t>
  </si>
  <si>
    <t>[f]</t>
  </si>
  <si>
    <t>Guarantee &amp; Defect Liability Period</t>
  </si>
  <si>
    <t>Cl.No.45.0 &amp; 46.0 Section. GCC, Vol. I, Conditions of Contract  &amp;  Clause 15.0 of SCC, Section-V,  Volume- I</t>
  </si>
  <si>
    <t>[g]</t>
  </si>
  <si>
    <t>Work schedule</t>
  </si>
  <si>
    <t>Clause No. 10.0 of SCC, Section-V,Volume -I</t>
  </si>
  <si>
    <t>In line with relevant Clauses in Bid documents,  we have declared the withdrawal price in Attachment – 5A for the deviations taken against the Clauses mentioned  above and we undertake to execute the contract inline with the provisions of these clauses in case POWERGRID agree to bear the withdrawal cost.</t>
  </si>
  <si>
    <t>Further, we agree that additional conditions, deviations, if any found in the proposal documents other than those stated in deviation Schedules, save that pertaining to any rebates offered, shall not be given effect to.</t>
  </si>
  <si>
    <t>WORK SCHEDULE:</t>
  </si>
  <si>
    <t>If this proposal is accepted by you, we agree to arrange site visit, submit Engineering data, provide services and complete the entire work from time to time in accordance with schedules indicated in the proposal. We fully understand that the time schedule stipulated in the proposal is the essence of the contract, if awarded. The completion schedule of the various major key phases of the Package is indicated.</t>
  </si>
  <si>
    <t>CONTRACT PERFORMANCE GUARANTEE:</t>
  </si>
  <si>
    <t>We further agree that if our proposal is accepted we shall provide an irrevocable Contract Performance Guarantee, within 15 days from LOA of value equivalent to ten percent (10%) of the Contract Price valid upto the end of ninety (90) days after the end of the contract warranty period in the form of ......................................... (Please specify the form of Guarantee) ……………... in your favour and enter into a formal agreement with you within Fifteen (15) days from the date of issue of Letter of Award of Contract.</t>
  </si>
  <si>
    <t>Information regarding Ex-employees of POWERGRID who had retired/resigned at the level of General Manager and above from POWERGRID and subsequently have been employed by us; any other information in addition to the information called for in the proposal sheets and checklist duly filled in is enclosed as per respective schedules/ attachments.</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</si>
  <si>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</si>
  <si>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</si>
  <si>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</si>
  <si>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In case of bid from a Joint Venture, name &amp; designation of representative of JV partner is to be provided and Bid Form is also to be signed by him</t>
  </si>
  <si>
    <t>Jan</t>
  </si>
  <si>
    <t>Feb</t>
  </si>
  <si>
    <t>Mar</t>
  </si>
  <si>
    <t>Apr</t>
  </si>
  <si>
    <t>May</t>
  </si>
  <si>
    <t>Jun</t>
  </si>
  <si>
    <t>Jul</t>
  </si>
  <si>
    <t>Please provide additional information of the Bidder</t>
  </si>
  <si>
    <t>Aug</t>
  </si>
  <si>
    <t>Business Address                       :</t>
  </si>
  <si>
    <t>Sep</t>
  </si>
  <si>
    <t>Oct</t>
  </si>
  <si>
    <t>Nov</t>
  </si>
  <si>
    <t>Name of Principal Officer         :</t>
  </si>
  <si>
    <t>Dec</t>
  </si>
  <si>
    <t>Address of  Principal Officer    :</t>
  </si>
  <si>
    <r>
      <rPr>
        <b/>
        <sz val="11"/>
        <rFont val="Times New Roman"/>
        <family val="1"/>
      </rPr>
      <t xml:space="preserve">Note: 
(i)   </t>
    </r>
    <r>
      <rPr>
        <sz val="11"/>
        <rFont val="Times New Roman"/>
        <family val="1"/>
      </rPr>
      <t>Written power of Attorney of Signatories of bid to commit the Bidder must be enclosed with the bid.  
(ii)  Bidders may note that no prescribed proforma has been enclosed for Attachment -2 i.e.  Power of Attorney. 
(iii) Bidders may use their own proforma for furnishing the required information with the bid.</t>
    </r>
  </si>
  <si>
    <t>one</t>
  </si>
  <si>
    <t>st</t>
  </si>
  <si>
    <t>January</t>
  </si>
  <si>
    <t>two</t>
  </si>
  <si>
    <t>nd</t>
  </si>
  <si>
    <t>February</t>
  </si>
  <si>
    <t>three</t>
  </si>
  <si>
    <t>rd</t>
  </si>
  <si>
    <t>March</t>
  </si>
  <si>
    <t>four</t>
  </si>
  <si>
    <t>th</t>
  </si>
  <si>
    <t>April</t>
  </si>
  <si>
    <t>five</t>
  </si>
  <si>
    <t>six</t>
  </si>
  <si>
    <t>June</t>
  </si>
  <si>
    <t>seven</t>
  </si>
  <si>
    <t>July</t>
  </si>
  <si>
    <t>eight</t>
  </si>
  <si>
    <t>August</t>
  </si>
  <si>
    <t>nine</t>
  </si>
  <si>
    <t>September</t>
  </si>
  <si>
    <t>ten</t>
  </si>
  <si>
    <t>October</t>
  </si>
  <si>
    <t>eleven</t>
  </si>
  <si>
    <t>November</t>
  </si>
  <si>
    <t>twelve</t>
  </si>
  <si>
    <t>December</t>
  </si>
  <si>
    <t>thirteen</t>
  </si>
  <si>
    <t>fourteen</t>
  </si>
  <si>
    <t>fifteen</t>
  </si>
  <si>
    <t>sixteen</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</si>
  <si>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</si>
  <si>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</si>
  <si>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Bank Draft</t>
  </si>
  <si>
    <t>eighteen</t>
  </si>
  <si>
    <t>Pay Order</t>
  </si>
  <si>
    <t>nineteen</t>
  </si>
  <si>
    <t>Banks certified Cheque</t>
  </si>
  <si>
    <t>twenty</t>
  </si>
  <si>
    <t>Bank Guarantee</t>
  </si>
  <si>
    <t>Applicable</t>
  </si>
  <si>
    <t>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</si>
</sst>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14009]dd/mm/yyyy;@"/>
    <numFmt numFmtId="174" formatCode="&quot;₹&quot;\ #,##0;[Red]&quot;₹&quot;\ #,##0"/>
  </numFmts>
  <fonts count="90">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1"/>
      <color indexed="10"/>
      <name val="Book Antiqua"/>
      <family val="1"/>
    </font>
    <font>
      <sz val="10"/>
      <name val="Book Antiqua"/>
      <family val="1"/>
    </font>
    <font>
      <i/>
      <sz val="12"/>
      <name val="Book Antiqua"/>
      <family val="1"/>
    </font>
    <font>
      <b/>
      <i/>
      <sz val="12"/>
      <name val="Book Antiqua"/>
      <family val="1"/>
    </font>
    <font>
      <vertAlign val="superscript"/>
      <sz val="12"/>
      <name val="Book Antiqua"/>
      <family val="1"/>
    </font>
    <font>
      <i/>
      <sz val="12"/>
      <color indexed="8"/>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i/>
      <sz val="12"/>
      <color indexed="8"/>
      <name val="Book Antiqua"/>
      <family val="1"/>
    </font>
    <font>
      <b/>
      <sz val="12"/>
      <name val="Times New Roman"/>
      <family val="1"/>
    </font>
    <font>
      <sz val="12"/>
      <name val="Times New Roman"/>
      <family val="1"/>
    </font>
    <font>
      <b/>
      <sz val="12"/>
      <color indexed="12"/>
      <name val="Book Antiqua"/>
      <family val="1"/>
    </font>
    <font>
      <sz val="12"/>
      <color indexed="55"/>
      <name val="Book Antiqua"/>
      <family val="1"/>
    </font>
    <font>
      <i/>
      <sz val="12"/>
      <name val="Times New Roman"/>
      <family val="1"/>
    </font>
    <font>
      <b/>
      <u/>
      <sz val="11"/>
      <name val="Times New Roman"/>
      <family val="1"/>
    </font>
    <font>
      <sz val="11"/>
      <name val="Times New Roman"/>
      <family val="1"/>
    </font>
    <font>
      <b/>
      <sz val="11"/>
      <name val="Times New Roman"/>
      <family val="1"/>
    </font>
    <font>
      <sz val="8"/>
      <name val="Times New Roman"/>
      <family val="1"/>
    </font>
    <font>
      <b/>
      <sz val="14"/>
      <name val="Times New Roman"/>
      <family val="1"/>
    </font>
    <font>
      <b/>
      <sz val="11"/>
      <color indexed="12"/>
      <name val="Times New Roman"/>
      <family val="1"/>
    </font>
    <font>
      <b/>
      <sz val="11"/>
      <name val="Arial"/>
      <family val="2"/>
    </font>
    <font>
      <sz val="11"/>
      <color rgb="FF0000FF"/>
      <name val="Calibri"/>
      <family val="2"/>
    </font>
    <font>
      <b/>
      <sz val="10"/>
      <name val="Arial"/>
      <family val="2"/>
    </font>
    <font>
      <sz val="10"/>
      <color theme="1"/>
      <name val="Arial"/>
      <family val="2"/>
    </font>
    <font>
      <sz val="11"/>
      <color theme="1"/>
      <name val="Book Antiqua"/>
      <family val="1"/>
    </font>
    <font>
      <sz val="1"/>
      <name val="Times New Roman"/>
      <family val="1"/>
    </font>
    <font>
      <sz val="11"/>
      <color indexed="9"/>
      <name val="Times New Roman"/>
      <family val="1"/>
    </font>
    <font>
      <sz val="11"/>
      <color indexed="22"/>
      <name val="Times New Roman"/>
      <family val="1"/>
    </font>
    <font>
      <sz val="11"/>
      <color rgb="FFFF0000"/>
      <name val="Times New Roman"/>
      <family val="1"/>
    </font>
    <font>
      <sz val="11"/>
      <color rgb="FF000000"/>
      <name val="Times New Roman"/>
      <family val="1"/>
    </font>
    <font>
      <b/>
      <sz val="10"/>
      <name val="Times New Roman"/>
      <family val="1"/>
    </font>
    <font>
      <sz val="12"/>
      <name val="Garamond"/>
      <family val="1"/>
    </font>
    <font>
      <b/>
      <sz val="12"/>
      <color rgb="FF0000FF"/>
      <name val="Book Antiqua"/>
      <family val="1"/>
    </font>
    <font>
      <b/>
      <sz val="12"/>
      <name val="Bookman Old Style"/>
      <family val="1"/>
    </font>
    <font>
      <sz val="12"/>
      <name val="Bookman Old Style"/>
      <family val="1"/>
    </font>
    <font>
      <b/>
      <sz val="13"/>
      <name val="Bookman Old Style"/>
      <family val="1"/>
    </font>
    <font>
      <b/>
      <sz val="11"/>
      <color rgb="FF242424"/>
      <name val="Aptos Narrow"/>
      <family val="2"/>
    </font>
    <font>
      <b/>
      <sz val="11"/>
      <name val="Bookman Old Style"/>
      <family val="1"/>
    </font>
    <font>
      <b/>
      <sz val="12"/>
      <color indexed="10"/>
      <name val="Bookman Old Style"/>
      <family val="1"/>
    </font>
    <font>
      <b/>
      <sz val="14"/>
      <color indexed="10"/>
      <name val="Bookman Old Style"/>
      <family val="1"/>
    </font>
    <font>
      <i/>
      <sz val="11"/>
      <name val="Bookman Old Style"/>
      <family val="1"/>
    </font>
    <font>
      <b/>
      <sz val="12"/>
      <color rgb="FFFF0000"/>
      <name val="Book Antiqua"/>
      <family val="1"/>
    </font>
    <font>
      <sz val="12"/>
      <color rgb="FF000000"/>
      <name val="Book Antiqua"/>
      <family val="1"/>
    </font>
    <font>
      <b/>
      <sz val="13"/>
      <name val="Book Antiqua"/>
      <family val="1"/>
    </font>
    <font>
      <sz val="12"/>
      <color rgb="FF0000FF"/>
      <name val="Book Antiqua"/>
      <family val="1"/>
    </font>
  </fonts>
  <fills count="11">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12"/>
        <bgColor indexed="64"/>
      </patternFill>
    </fill>
    <fill>
      <patternFill patternType="solid">
        <fgColor rgb="FFCCFFCC"/>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149998474074526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38">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44"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61" fillId="7" borderId="6" applyBorder="0" applyAlignment="0" applyProtection="0">
      <alignment horizontal="center" vertical="center" wrapText="1"/>
      <protection locked="0"/>
    </xf>
    <xf numFmtId="0" fontId="61" fillId="7" borderId="6" applyBorder="0" applyAlignment="0">
      <alignment horizontal="center" vertical="center" wrapText="1"/>
      <protection locked="0"/>
    </xf>
    <xf numFmtId="0" fontId="13" fillId="0" borderId="0"/>
    <xf numFmtId="43" fontId="13" fillId="0" borderId="0" applyFont="0" applyFill="0" applyBorder="0" applyAlignment="0" applyProtection="0"/>
    <xf numFmtId="0" fontId="1" fillId="0" borderId="0"/>
    <xf numFmtId="0" fontId="1" fillId="0" borderId="0"/>
  </cellStyleXfs>
  <cellXfs count="855">
    <xf numFmtId="0" fontId="0" fillId="0" borderId="0" xfId="0"/>
    <xf numFmtId="0" fontId="0" fillId="0" borderId="0" xfId="0" applyAlignment="1" applyProtection="1">
      <alignment vertical="center"/>
      <protection hidden="1"/>
    </xf>
    <xf numFmtId="0" fontId="0" fillId="0" borderId="0" xfId="0" applyProtection="1">
      <protection hidden="1"/>
    </xf>
    <xf numFmtId="0" fontId="8"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top"/>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0" fontId="8" fillId="0" borderId="0" xfId="0" applyFont="1" applyAlignment="1" applyProtection="1">
      <alignment horizontal="justify" vertical="top"/>
      <protection hidden="1"/>
    </xf>
    <xf numFmtId="0" fontId="24" fillId="0" borderId="0" xfId="26" applyFont="1" applyAlignment="1" applyProtection="1">
      <alignment vertical="center"/>
      <protection hidden="1"/>
    </xf>
    <xf numFmtId="0" fontId="27" fillId="0" borderId="0" xfId="26" applyFont="1" applyAlignment="1" applyProtection="1">
      <alignment vertical="center"/>
      <protection hidden="1"/>
    </xf>
    <xf numFmtId="0" fontId="27" fillId="0" borderId="0" xfId="26" applyFont="1" applyProtection="1">
      <protection hidden="1"/>
    </xf>
    <xf numFmtId="0" fontId="13" fillId="0" borderId="0" xfId="26" applyProtection="1">
      <protection hidden="1"/>
    </xf>
    <xf numFmtId="0" fontId="4" fillId="0" borderId="0" xfId="26" applyFont="1" applyAlignment="1" applyProtection="1">
      <alignment vertical="center"/>
      <protection hidden="1"/>
    </xf>
    <xf numFmtId="0" fontId="4" fillId="0" borderId="4" xfId="26" applyFont="1" applyBorder="1" applyAlignment="1" applyProtection="1">
      <alignment vertical="center"/>
      <protection hidden="1"/>
    </xf>
    <xf numFmtId="0" fontId="13" fillId="0" borderId="0" xfId="26" applyAlignment="1" applyProtection="1">
      <alignment vertical="center"/>
      <protection hidden="1"/>
    </xf>
    <xf numFmtId="0" fontId="30" fillId="0" borderId="0" xfId="26" applyFont="1" applyAlignment="1" applyProtection="1">
      <alignment vertical="center"/>
      <protection hidden="1"/>
    </xf>
    <xf numFmtId="0" fontId="4" fillId="0" borderId="14" xfId="26" applyFont="1" applyBorder="1" applyAlignment="1" applyProtection="1">
      <alignment vertical="center"/>
      <protection hidden="1"/>
    </xf>
    <xf numFmtId="0" fontId="31" fillId="0" borderId="0" xfId="26" applyFont="1" applyAlignment="1" applyProtection="1">
      <alignment vertical="center"/>
      <protection hidden="1"/>
    </xf>
    <xf numFmtId="0" fontId="32" fillId="0" borderId="0" xfId="26" applyFont="1"/>
    <xf numFmtId="0" fontId="31" fillId="0" borderId="0" xfId="26" applyFont="1" applyProtection="1">
      <protection hidden="1"/>
    </xf>
    <xf numFmtId="0" fontId="32" fillId="0" borderId="0" xfId="26" applyFont="1" applyProtection="1">
      <protection hidden="1"/>
    </xf>
    <xf numFmtId="0" fontId="9" fillId="0" borderId="0" xfId="0" applyFont="1" applyAlignment="1" applyProtection="1">
      <alignment horizontal="left" vertical="center" indent="1"/>
      <protection hidden="1"/>
    </xf>
    <xf numFmtId="0" fontId="8" fillId="3" borderId="18" xfId="0" applyFont="1" applyFill="1" applyBorder="1" applyAlignment="1" applyProtection="1">
      <alignment vertical="center"/>
      <protection locked="0"/>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7" applyFont="1" applyAlignment="1" applyProtection="1">
      <alignment vertical="top"/>
      <protection hidden="1"/>
    </xf>
    <xf numFmtId="0" fontId="9" fillId="0" borderId="0" xfId="0" applyFont="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8" xfId="0" applyFont="1" applyBorder="1" applyAlignment="1" applyProtection="1">
      <alignment vertical="center" wrapText="1"/>
      <protection hidden="1"/>
    </xf>
    <xf numFmtId="0" fontId="8" fillId="0" borderId="20"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1"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8"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9" fillId="0" borderId="0" xfId="0" applyFont="1" applyAlignment="1" applyProtection="1">
      <alignment vertical="center"/>
      <protection hidden="1"/>
    </xf>
    <xf numFmtId="0" fontId="4" fillId="3" borderId="6" xfId="0" applyFont="1" applyFill="1" applyBorder="1" applyAlignment="1" applyProtection="1">
      <alignment horizontal="left" vertical="center" indent="4"/>
      <protection locked="0"/>
    </xf>
    <xf numFmtId="0" fontId="7" fillId="0" borderId="0" xfId="0" applyFont="1" applyAlignment="1" applyProtection="1">
      <alignment vertical="center"/>
      <protection hidden="1"/>
    </xf>
    <xf numFmtId="0" fontId="33" fillId="0" borderId="0" xfId="0" applyFont="1" applyProtection="1">
      <protection hidden="1"/>
    </xf>
    <xf numFmtId="0" fontId="13" fillId="0" borderId="0" xfId="25" applyAlignment="1" applyProtection="1">
      <alignment vertical="center"/>
      <protection hidden="1"/>
    </xf>
    <xf numFmtId="0" fontId="13" fillId="0" borderId="0" xfId="25" applyProtection="1">
      <protection hidden="1"/>
    </xf>
    <xf numFmtId="0" fontId="33" fillId="0" borderId="0" xfId="0" applyFont="1" applyAlignment="1" applyProtection="1">
      <alignment vertical="center"/>
      <protection hidden="1"/>
    </xf>
    <xf numFmtId="0" fontId="41" fillId="0" borderId="0" xfId="0" applyFont="1" applyAlignment="1" applyProtection="1">
      <alignment vertical="center"/>
      <protection hidden="1"/>
    </xf>
    <xf numFmtId="0" fontId="40" fillId="0" borderId="0" xfId="0" applyFont="1" applyAlignment="1" applyProtection="1">
      <alignment vertical="center"/>
      <protection hidden="1"/>
    </xf>
    <xf numFmtId="0" fontId="8" fillId="3" borderId="19" xfId="0" applyFont="1" applyFill="1" applyBorder="1" applyAlignment="1" applyProtection="1">
      <alignment horizontal="left" vertical="center" wrapText="1"/>
      <protection locked="0"/>
    </xf>
    <xf numFmtId="0" fontId="23" fillId="0" borderId="0" xfId="26" applyFont="1" applyAlignment="1" applyProtection="1">
      <alignment vertical="center"/>
      <protection hidden="1"/>
    </xf>
    <xf numFmtId="0" fontId="13" fillId="0" borderId="0" xfId="25" applyAlignment="1" applyProtection="1">
      <alignment horizontal="left" vertical="center"/>
      <protection hidden="1"/>
    </xf>
    <xf numFmtId="0" fontId="13" fillId="0" borderId="0" xfId="25" applyAlignment="1" applyProtection="1">
      <alignment horizontal="center" vertical="center"/>
      <protection hidden="1"/>
    </xf>
    <xf numFmtId="0" fontId="13" fillId="0" borderId="0" xfId="25" applyAlignment="1" applyProtection="1">
      <alignment horizontal="left"/>
      <protection hidden="1"/>
    </xf>
    <xf numFmtId="0" fontId="13" fillId="0" borderId="0" xfId="25" applyAlignment="1" applyProtection="1">
      <alignment horizontal="center"/>
      <protection hidden="1"/>
    </xf>
    <xf numFmtId="0" fontId="13" fillId="0" borderId="0" xfId="28" applyAlignment="1" applyProtection="1">
      <alignment horizontal="center"/>
      <protection hidden="1"/>
    </xf>
    <xf numFmtId="0" fontId="13" fillId="0" borderId="0" xfId="28"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5"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3" borderId="18" xfId="0" applyFont="1" applyFill="1" applyBorder="1" applyAlignment="1" applyProtection="1">
      <alignment horizontal="left" vertical="center" wrapText="1"/>
      <protection locked="0"/>
    </xf>
    <xf numFmtId="0" fontId="4" fillId="0" borderId="6" xfId="0" applyFont="1" applyBorder="1" applyAlignment="1" applyProtection="1">
      <alignment horizontal="right" vertical="top"/>
      <protection hidden="1"/>
    </xf>
    <xf numFmtId="0" fontId="4" fillId="0" borderId="6" xfId="0" applyFont="1" applyBorder="1" applyAlignment="1" applyProtection="1">
      <alignment vertical="top"/>
      <protection hidden="1"/>
    </xf>
    <xf numFmtId="0" fontId="4" fillId="0" borderId="0" xfId="0" applyFont="1" applyAlignment="1" applyProtection="1">
      <alignment horizontal="left" vertical="top"/>
      <protection hidden="1"/>
    </xf>
    <xf numFmtId="49" fontId="4" fillId="0" borderId="0" xfId="0" applyNumberFormat="1" applyFont="1" applyAlignment="1" applyProtection="1">
      <alignment horizontal="right" vertical="top"/>
      <protection hidden="1"/>
    </xf>
    <xf numFmtId="0" fontId="45" fillId="0" borderId="0" xfId="0" applyFont="1" applyAlignment="1" applyProtection="1">
      <alignment vertical="top"/>
      <protection hidden="1"/>
    </xf>
    <xf numFmtId="0" fontId="4" fillId="0" borderId="13"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0" xfId="0" applyFont="1" applyAlignment="1" applyProtection="1">
      <alignment horizontal="center" vertical="top"/>
      <protection hidden="1"/>
    </xf>
    <xf numFmtId="0" fontId="49" fillId="0" borderId="0" xfId="26" applyFont="1" applyProtection="1">
      <protection hidden="1"/>
    </xf>
    <xf numFmtId="0" fontId="50" fillId="0" borderId="5" xfId="26" applyFont="1" applyBorder="1" applyAlignment="1" applyProtection="1">
      <alignment horizontal="center" vertical="center"/>
      <protection hidden="1"/>
    </xf>
    <xf numFmtId="0" fontId="50" fillId="0" borderId="5" xfId="26" applyFont="1" applyBorder="1" applyAlignment="1" applyProtection="1">
      <alignment horizontal="center" vertical="top"/>
      <protection hidden="1"/>
    </xf>
    <xf numFmtId="0" fontId="50" fillId="0" borderId="25" xfId="26" applyFont="1" applyBorder="1" applyAlignment="1" applyProtection="1">
      <alignment horizontal="center" vertical="top"/>
      <protection hidden="1"/>
    </xf>
    <xf numFmtId="0" fontId="8" fillId="0" borderId="0" xfId="26" applyFont="1" applyAlignment="1" applyProtection="1">
      <alignment vertical="center"/>
      <protection hidden="1"/>
    </xf>
    <xf numFmtId="0" fontId="4" fillId="0" borderId="21" xfId="21" quotePrefix="1" applyFont="1" applyBorder="1" applyAlignment="1" applyProtection="1">
      <alignment horizontal="center" vertical="top"/>
      <protection hidden="1"/>
    </xf>
    <xf numFmtId="0" fontId="4" fillId="0" borderId="31"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9" fillId="0" borderId="0" xfId="0" applyFont="1" applyAlignment="1" applyProtection="1">
      <alignment vertical="top"/>
      <protection hidden="1"/>
    </xf>
    <xf numFmtId="0" fontId="4" fillId="0" borderId="6" xfId="0" applyFont="1" applyBorder="1" applyAlignment="1" applyProtection="1">
      <alignment horizontal="center" vertical="top"/>
      <protection hidden="1"/>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top" wrapText="1"/>
      <protection locked="0" hidden="1"/>
    </xf>
    <xf numFmtId="0" fontId="0" fillId="0" borderId="0" xfId="0" applyAlignment="1">
      <alignment vertical="top" wrapText="1"/>
    </xf>
    <xf numFmtId="0" fontId="8" fillId="0" borderId="6" xfId="0" applyFont="1" applyBorder="1" applyAlignment="1" applyProtection="1">
      <alignment horizontal="left" vertical="top"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4" fillId="0" borderId="6" xfId="0" applyFont="1" applyBorder="1" applyAlignment="1" applyProtection="1">
      <alignment horizontal="right" vertical="top"/>
      <protection locked="0"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top"/>
      <protection hidden="1"/>
    </xf>
    <xf numFmtId="0" fontId="9" fillId="0" borderId="0" xfId="24" applyFont="1" applyAlignment="1" applyProtection="1">
      <alignment horizontal="left" vertical="top"/>
      <protection hidden="1"/>
    </xf>
    <xf numFmtId="0" fontId="8" fillId="0" borderId="0" xfId="0" applyFont="1" applyAlignment="1" applyProtection="1">
      <alignment horizontal="left" vertical="top"/>
      <protection hidden="1"/>
    </xf>
    <xf numFmtId="0" fontId="8" fillId="0" borderId="0" xfId="24" applyAlignment="1" applyProtection="1">
      <alignment horizontal="left" vertical="top"/>
      <protection hidden="1"/>
    </xf>
    <xf numFmtId="0" fontId="4" fillId="0" borderId="0" xfId="0" applyFont="1" applyAlignment="1" applyProtection="1">
      <alignment horizontal="left" vertical="top" wrapText="1"/>
      <protection hidden="1"/>
    </xf>
    <xf numFmtId="0" fontId="4" fillId="4" borderId="0" xfId="0" applyFont="1" applyFill="1" applyAlignment="1" applyProtection="1">
      <alignment vertical="top" wrapText="1"/>
      <protection hidden="1"/>
    </xf>
    <xf numFmtId="0" fontId="4" fillId="0" borderId="6" xfId="0" applyFont="1" applyBorder="1" applyAlignment="1" applyProtection="1">
      <alignment horizontal="left" vertical="top"/>
      <protection hidden="1"/>
    </xf>
    <xf numFmtId="0" fontId="4" fillId="0" borderId="12" xfId="0" applyFont="1" applyBorder="1" applyAlignment="1" applyProtection="1">
      <alignment vertical="top"/>
      <protection hidden="1"/>
    </xf>
    <xf numFmtId="0" fontId="4" fillId="0" borderId="4" xfId="0" applyFont="1" applyBorder="1" applyAlignment="1" applyProtection="1">
      <alignment horizontal="right" vertical="top"/>
      <protection hidden="1"/>
    </xf>
    <xf numFmtId="0" fontId="7" fillId="0" borderId="6" xfId="0" applyFont="1" applyBorder="1" applyAlignment="1" applyProtection="1">
      <alignment horizontal="center" vertical="top"/>
      <protection hidden="1"/>
    </xf>
    <xf numFmtId="0" fontId="45" fillId="0" borderId="26" xfId="0" applyFont="1" applyBorder="1" applyAlignment="1">
      <alignment horizontal="right" vertical="top"/>
    </xf>
    <xf numFmtId="0" fontId="45" fillId="0" borderId="0" xfId="0" applyFont="1" applyAlignment="1">
      <alignment horizontal="left" vertical="top" wrapText="1"/>
    </xf>
    <xf numFmtId="0" fontId="9" fillId="0" borderId="0" xfId="0" applyFont="1" applyAlignment="1" applyProtection="1">
      <alignment horizontal="right" vertical="top"/>
      <protection hidden="1"/>
    </xf>
    <xf numFmtId="0" fontId="45" fillId="0" borderId="0" xfId="0" applyFont="1" applyAlignment="1" applyProtection="1">
      <alignment horizontal="center" vertical="top"/>
      <protection hidden="1"/>
    </xf>
    <xf numFmtId="0" fontId="7" fillId="0" borderId="4" xfId="0" applyFont="1" applyBorder="1" applyAlignment="1" applyProtection="1">
      <alignment vertical="top"/>
      <protection hidden="1"/>
    </xf>
    <xf numFmtId="0" fontId="7" fillId="0" borderId="4" xfId="0" applyFont="1" applyBorder="1" applyAlignment="1" applyProtection="1">
      <alignment horizontal="right" vertical="top"/>
      <protection hidden="1"/>
    </xf>
    <xf numFmtId="0" fontId="7" fillId="0" borderId="0" xfId="24" applyFont="1" applyAlignment="1" applyProtection="1">
      <alignment horizontal="left" vertical="top"/>
      <protection hidden="1"/>
    </xf>
    <xf numFmtId="0" fontId="4" fillId="0" borderId="0" xfId="24" applyFont="1" applyAlignment="1" applyProtection="1">
      <alignment horizontal="left" vertical="top"/>
      <protection hidden="1"/>
    </xf>
    <xf numFmtId="0" fontId="57" fillId="0" borderId="0" xfId="0" applyFont="1" applyAlignment="1" applyProtection="1">
      <alignment vertical="top"/>
      <protection hidden="1"/>
    </xf>
    <xf numFmtId="49" fontId="7" fillId="0" borderId="0" xfId="0" applyNumberFormat="1" applyFont="1" applyAlignment="1" applyProtection="1">
      <alignment horizontal="right" vertical="top"/>
      <protection hidden="1"/>
    </xf>
    <xf numFmtId="0" fontId="7" fillId="0" borderId="0" xfId="0" applyFont="1" applyAlignment="1" applyProtection="1">
      <alignment vertical="top"/>
      <protection hidden="1"/>
    </xf>
    <xf numFmtId="49" fontId="7" fillId="0" borderId="0" xfId="0" applyNumberFormat="1" applyFont="1" applyAlignment="1" applyProtection="1">
      <alignment horizontal="left" vertical="top"/>
      <protection hidden="1"/>
    </xf>
    <xf numFmtId="0" fontId="4" fillId="4" borderId="0" xfId="0" applyFont="1" applyFill="1" applyAlignment="1" applyProtection="1">
      <alignment vertical="top"/>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3" borderId="6" xfId="0" applyFont="1" applyFill="1" applyBorder="1" applyAlignment="1" applyProtection="1">
      <alignment horizontal="center" vertical="top" wrapText="1"/>
      <protection locked="0" hidden="1"/>
    </xf>
    <xf numFmtId="0" fontId="4" fillId="3" borderId="0" xfId="0" applyFont="1" applyFill="1" applyAlignment="1" applyProtection="1">
      <alignment horizontal="left" vertical="top" wrapText="1"/>
      <protection locked="0"/>
    </xf>
    <xf numFmtId="0" fontId="4" fillId="0" borderId="0" xfId="0" applyFont="1" applyAlignment="1">
      <alignment horizontal="left" vertical="top" wrapText="1"/>
    </xf>
    <xf numFmtId="49" fontId="7" fillId="0" borderId="0" xfId="0" applyNumberFormat="1" applyFont="1" applyAlignment="1" applyProtection="1">
      <alignment horizontal="center" vertical="top"/>
      <protection hidden="1"/>
    </xf>
    <xf numFmtId="49" fontId="7" fillId="0" borderId="0" xfId="0" applyNumberFormat="1" applyFont="1" applyAlignment="1" applyProtection="1">
      <alignment horizontal="center" vertical="top" wrapText="1"/>
      <protection hidden="1"/>
    </xf>
    <xf numFmtId="0" fontId="8" fillId="0" borderId="4" xfId="0" applyFont="1" applyBorder="1" applyAlignment="1" applyProtection="1">
      <alignment vertical="top"/>
      <protection hidden="1"/>
    </xf>
    <xf numFmtId="0" fontId="9" fillId="0" borderId="0" xfId="0" applyFont="1" applyAlignment="1" applyProtection="1">
      <alignment horizontal="center" vertical="top"/>
      <protection hidden="1"/>
    </xf>
    <xf numFmtId="0" fontId="9" fillId="0" borderId="0" xfId="0" applyFont="1" applyAlignment="1" applyProtection="1">
      <alignment horizontal="justify" vertical="top" wrapText="1"/>
      <protection hidden="1"/>
    </xf>
    <xf numFmtId="0" fontId="8" fillId="0" borderId="0" xfId="27" applyAlignment="1" applyProtection="1">
      <alignment horizontal="left" vertical="top" wrapText="1"/>
      <protection hidden="1"/>
    </xf>
    <xf numFmtId="0" fontId="33" fillId="0" borderId="0" xfId="0" applyFont="1" applyAlignment="1" applyProtection="1">
      <alignment vertical="top"/>
      <protection hidden="1"/>
    </xf>
    <xf numFmtId="0" fontId="64" fillId="0" borderId="0" xfId="0" applyFont="1" applyAlignment="1" applyProtection="1">
      <alignment horizontal="center" vertical="top"/>
      <protection hidden="1"/>
    </xf>
    <xf numFmtId="0" fontId="33" fillId="0" borderId="0" xfId="27" applyFont="1" applyAlignment="1" applyProtection="1">
      <alignment vertical="top"/>
      <protection hidden="1"/>
    </xf>
    <xf numFmtId="0" fontId="8" fillId="0" borderId="0" xfId="0" applyFont="1" applyAlignment="1" applyProtection="1">
      <alignment horizontal="center" vertical="top" wrapText="1"/>
      <protection hidden="1"/>
    </xf>
    <xf numFmtId="0" fontId="51" fillId="0" borderId="0" xfId="0" applyFont="1" applyAlignment="1">
      <alignment vertical="top" wrapText="1"/>
    </xf>
    <xf numFmtId="0" fontId="8" fillId="0" borderId="0" xfId="0" applyFont="1" applyAlignment="1">
      <alignment vertical="top"/>
    </xf>
    <xf numFmtId="0" fontId="8" fillId="8" borderId="6" xfId="0" applyFont="1" applyFill="1" applyBorder="1" applyAlignment="1">
      <alignment horizontal="center" vertical="top"/>
    </xf>
    <xf numFmtId="0" fontId="8" fillId="7" borderId="6" xfId="0" applyFont="1" applyFill="1" applyBorder="1" applyAlignment="1" applyProtection="1">
      <alignment horizontal="left" vertical="top" wrapText="1"/>
      <protection locked="0"/>
    </xf>
    <xf numFmtId="0" fontId="8" fillId="0" borderId="0" xfId="0" applyFont="1" applyAlignment="1" applyProtection="1">
      <alignment vertical="top"/>
      <protection locked="0"/>
    </xf>
    <xf numFmtId="0" fontId="65" fillId="0" borderId="6" xfId="0" applyFont="1" applyBorder="1" applyAlignment="1">
      <alignment horizontal="center" vertical="top" wrapText="1"/>
    </xf>
    <xf numFmtId="0" fontId="8" fillId="7" borderId="9" xfId="0" applyFont="1" applyFill="1" applyBorder="1" applyAlignment="1" applyProtection="1">
      <alignment vertical="top" wrapText="1"/>
      <protection locked="0"/>
    </xf>
    <xf numFmtId="0" fontId="51" fillId="7" borderId="8" xfId="0" applyFont="1" applyFill="1" applyBorder="1" applyAlignment="1" applyProtection="1">
      <alignment vertical="top" wrapText="1"/>
      <protection locked="0"/>
    </xf>
    <xf numFmtId="0" fontId="8" fillId="7" borderId="6" xfId="0" applyFont="1" applyFill="1" applyBorder="1" applyAlignment="1" applyProtection="1">
      <alignment vertical="top" wrapText="1"/>
      <protection locked="0"/>
    </xf>
    <xf numFmtId="0" fontId="51" fillId="7" borderId="6" xfId="0" applyFont="1" applyFill="1" applyBorder="1" applyAlignment="1" applyProtection="1">
      <alignment vertical="top" wrapText="1"/>
      <protection locked="0"/>
    </xf>
    <xf numFmtId="0" fontId="0" fillId="7" borderId="6" xfId="0" applyFill="1" applyBorder="1" applyAlignment="1" applyProtection="1">
      <alignment horizontal="center" vertical="top"/>
      <protection locked="0"/>
    </xf>
    <xf numFmtId="0" fontId="13" fillId="7" borderId="6" xfId="0" applyFont="1" applyFill="1" applyBorder="1" applyAlignment="1" applyProtection="1">
      <alignment vertical="top"/>
      <protection locked="0"/>
    </xf>
    <xf numFmtId="0" fontId="0" fillId="7" borderId="6" xfId="0" applyFill="1" applyBorder="1" applyAlignment="1" applyProtection="1">
      <alignment vertical="top"/>
      <protection locked="0"/>
    </xf>
    <xf numFmtId="0" fontId="68" fillId="7" borderId="6" xfId="0" applyFont="1" applyFill="1" applyBorder="1" applyAlignment="1" applyProtection="1">
      <alignment vertical="top"/>
      <protection locked="0"/>
    </xf>
    <xf numFmtId="0" fontId="67" fillId="0" borderId="6" xfId="0" applyFont="1" applyBorder="1" applyAlignment="1">
      <alignment horizontal="center" vertical="top" wrapText="1"/>
    </xf>
    <xf numFmtId="0" fontId="9" fillId="0" borderId="6" xfId="0" applyFont="1" applyBorder="1" applyAlignment="1">
      <alignment horizontal="left" vertical="top" wrapText="1"/>
    </xf>
    <xf numFmtId="0" fontId="8" fillId="0" borderId="6" xfId="0" applyFont="1" applyBorder="1" applyAlignment="1">
      <alignment vertical="top" wrapText="1"/>
    </xf>
    <xf numFmtId="0" fontId="8" fillId="7" borderId="6" xfId="0" applyFont="1" applyFill="1" applyBorder="1" applyAlignment="1" applyProtection="1">
      <alignment horizontal="center" vertical="top" wrapText="1"/>
      <protection locked="0"/>
    </xf>
    <xf numFmtId="0" fontId="8" fillId="7" borderId="8" xfId="0" applyFont="1" applyFill="1" applyBorder="1" applyAlignment="1" applyProtection="1">
      <alignment vertical="top" wrapText="1"/>
      <protection locked="0"/>
    </xf>
    <xf numFmtId="0" fontId="9" fillId="0" borderId="0" xfId="0" applyFont="1" applyAlignment="1">
      <alignment horizontal="left" vertical="top"/>
    </xf>
    <xf numFmtId="0" fontId="8" fillId="0" borderId="0" xfId="24" applyAlignment="1" applyProtection="1">
      <alignment vertical="top"/>
      <protection hidden="1"/>
    </xf>
    <xf numFmtId="0" fontId="8" fillId="0" borderId="0" xfId="27" applyAlignment="1" applyProtection="1">
      <alignment vertical="top"/>
      <protection hidden="1"/>
    </xf>
    <xf numFmtId="0" fontId="9" fillId="8" borderId="0" xfId="0" applyFont="1" applyFill="1" applyAlignment="1">
      <alignment horizontal="left" vertical="top"/>
    </xf>
    <xf numFmtId="0" fontId="8" fillId="0" borderId="0" xfId="0" applyFont="1" applyAlignment="1">
      <alignment horizontal="left" vertical="top"/>
    </xf>
    <xf numFmtId="0" fontId="9" fillId="0" borderId="6" xfId="0" applyFont="1" applyBorder="1" applyAlignment="1" applyProtection="1">
      <alignment horizontal="center" vertical="top"/>
      <protection hidden="1"/>
    </xf>
    <xf numFmtId="0" fontId="11" fillId="0" borderId="0" xfId="0" applyFont="1" applyAlignment="1" applyProtection="1">
      <alignment vertical="top"/>
      <protection hidden="1"/>
    </xf>
    <xf numFmtId="0" fontId="2" fillId="0" borderId="0" xfId="0" applyFont="1" applyAlignment="1" applyProtection="1">
      <alignment vertical="top"/>
      <protection hidden="1"/>
    </xf>
    <xf numFmtId="0" fontId="8" fillId="0" borderId="0" xfId="27" applyAlignment="1" applyProtection="1">
      <alignment horizontal="left"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left" vertical="top" wrapText="1"/>
      <protection hidden="1"/>
    </xf>
    <xf numFmtId="0" fontId="1" fillId="0" borderId="0" xfId="0" applyFont="1" applyAlignment="1" applyProtection="1">
      <alignment vertical="top"/>
      <protection hidden="1"/>
    </xf>
    <xf numFmtId="0" fontId="9" fillId="0" borderId="6" xfId="0" applyFont="1" applyBorder="1" applyAlignment="1" applyProtection="1">
      <alignment horizontal="center" vertical="top" wrapText="1"/>
      <protection hidden="1"/>
    </xf>
    <xf numFmtId="0" fontId="10" fillId="0" borderId="0" xfId="0" applyFont="1" applyAlignment="1" applyProtection="1">
      <alignment vertical="top"/>
      <protection hidden="1"/>
    </xf>
    <xf numFmtId="0" fontId="8" fillId="7" borderId="6" xfId="0" applyFont="1" applyFill="1" applyBorder="1" applyAlignment="1" applyProtection="1">
      <alignment vertical="top" wrapText="1"/>
      <protection locked="0" hidden="1"/>
    </xf>
    <xf numFmtId="0" fontId="8" fillId="7" borderId="6" xfId="0" applyFont="1" applyFill="1" applyBorder="1" applyAlignment="1" applyProtection="1">
      <alignment horizontal="center" vertical="top" wrapText="1"/>
      <protection locked="0" hidden="1"/>
    </xf>
    <xf numFmtId="0" fontId="8" fillId="0" borderId="7"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0" xfId="0" applyFont="1" applyAlignment="1">
      <alignment vertical="top"/>
    </xf>
    <xf numFmtId="0" fontId="9" fillId="8" borderId="0" xfId="0" applyFont="1" applyFill="1" applyAlignment="1">
      <alignment vertical="top"/>
    </xf>
    <xf numFmtId="0" fontId="9" fillId="0" borderId="8" xfId="0" applyFont="1" applyBorder="1" applyAlignment="1" applyProtection="1">
      <alignment vertical="top"/>
      <protection hidden="1"/>
    </xf>
    <xf numFmtId="0" fontId="9" fillId="0" borderId="3" xfId="0" applyFont="1" applyBorder="1" applyAlignment="1" applyProtection="1">
      <alignment vertical="top"/>
      <protection hidden="1"/>
    </xf>
    <xf numFmtId="0" fontId="9" fillId="0" borderId="9" xfId="0" applyFont="1" applyBorder="1" applyAlignment="1" applyProtection="1">
      <alignment vertical="top"/>
      <protection hidden="1"/>
    </xf>
    <xf numFmtId="0" fontId="8" fillId="3" borderId="6" xfId="0" applyFont="1" applyFill="1" applyBorder="1" applyAlignment="1" applyProtection="1">
      <alignment vertical="top" wrapText="1"/>
      <protection locked="0"/>
    </xf>
    <xf numFmtId="0" fontId="8" fillId="3" borderId="7" xfId="0" applyFont="1" applyFill="1" applyBorder="1" applyAlignment="1" applyProtection="1">
      <alignment vertical="top" wrapText="1"/>
      <protection locked="0"/>
    </xf>
    <xf numFmtId="0" fontId="8" fillId="0" borderId="7" xfId="0" applyFont="1" applyBorder="1" applyAlignment="1" applyProtection="1">
      <alignment horizontal="left" vertical="top" wrapText="1"/>
      <protection hidden="1"/>
    </xf>
    <xf numFmtId="0" fontId="0" fillId="0" borderId="0" xfId="0" applyAlignment="1">
      <alignment horizontal="left" vertical="top" wrapText="1"/>
    </xf>
    <xf numFmtId="0" fontId="3" fillId="0" borderId="0" xfId="0" applyFont="1" applyAlignment="1" applyProtection="1">
      <alignment vertical="top"/>
      <protection hidden="1"/>
    </xf>
    <xf numFmtId="0" fontId="9" fillId="0" borderId="0" xfId="0" applyFont="1" applyAlignment="1" applyProtection="1">
      <alignment horizontal="justify" vertical="top"/>
      <protection hidden="1"/>
    </xf>
    <xf numFmtId="0" fontId="36" fillId="0" borderId="0" xfId="0" applyFont="1" applyAlignment="1" applyProtection="1">
      <alignment horizontal="center" vertical="top"/>
      <protection hidden="1"/>
    </xf>
    <xf numFmtId="0" fontId="36" fillId="0" borderId="0" xfId="0" applyFont="1" applyAlignment="1" applyProtection="1">
      <alignment vertical="top"/>
      <protection hidden="1"/>
    </xf>
    <xf numFmtId="0" fontId="10" fillId="0" borderId="0" xfId="0" applyFont="1" applyAlignment="1" applyProtection="1">
      <alignment horizontal="center" vertical="top" wrapText="1"/>
      <protection hidden="1"/>
    </xf>
    <xf numFmtId="0" fontId="37" fillId="0" borderId="0" xfId="0" applyFont="1" applyAlignment="1" applyProtection="1">
      <alignment vertical="top"/>
      <protection hidden="1"/>
    </xf>
    <xf numFmtId="0" fontId="38" fillId="0" borderId="0" xfId="0" applyFont="1" applyAlignment="1" applyProtection="1">
      <alignment vertical="top"/>
      <protection hidden="1"/>
    </xf>
    <xf numFmtId="0" fontId="33" fillId="0" borderId="0" xfId="24" applyFont="1" applyAlignment="1" applyProtection="1">
      <alignment horizontal="left" vertical="top"/>
      <protection hidden="1"/>
    </xf>
    <xf numFmtId="0" fontId="9" fillId="0" borderId="0" xfId="27" applyFont="1" applyAlignment="1" applyProtection="1">
      <alignment horizontal="left" vertical="top"/>
      <protection hidden="1"/>
    </xf>
    <xf numFmtId="0" fontId="35" fillId="0" borderId="0" xfId="0" applyFont="1" applyAlignment="1" applyProtection="1">
      <alignment vertical="top"/>
      <protection hidden="1"/>
    </xf>
    <xf numFmtId="0" fontId="7" fillId="3" borderId="7" xfId="0" applyFont="1" applyFill="1" applyBorder="1" applyAlignment="1" applyProtection="1">
      <alignment horizontal="left" vertical="top"/>
      <protection locked="0"/>
    </xf>
    <xf numFmtId="0" fontId="61" fillId="0" borderId="6" xfId="0" applyFont="1" applyBorder="1" applyAlignment="1">
      <alignment horizontal="center" vertical="top" wrapText="1"/>
    </xf>
    <xf numFmtId="0" fontId="63" fillId="0" borderId="8" xfId="0" applyFont="1" applyBorder="1" applyAlignment="1">
      <alignment horizontal="left" vertical="top"/>
    </xf>
    <xf numFmtId="0" fontId="61" fillId="0" borderId="3" xfId="0" applyFont="1" applyBorder="1" applyAlignment="1">
      <alignment horizontal="left" vertical="top"/>
    </xf>
    <xf numFmtId="0" fontId="61" fillId="0" borderId="9" xfId="0" applyFont="1" applyBorder="1" applyAlignment="1">
      <alignment horizontal="left" vertical="top"/>
    </xf>
    <xf numFmtId="0" fontId="61" fillId="0" borderId="8" xfId="0" applyFont="1" applyBorder="1" applyAlignment="1">
      <alignment horizontal="left" vertical="top" wrapText="1"/>
    </xf>
    <xf numFmtId="0" fontId="61" fillId="0" borderId="9" xfId="0" applyFont="1" applyBorder="1" applyAlignment="1">
      <alignment horizontal="left" vertical="top" wrapText="1"/>
    </xf>
    <xf numFmtId="0" fontId="61" fillId="7" borderId="6" xfId="32" applyBorder="1" applyAlignment="1" applyProtection="1">
      <alignment horizontal="center" vertical="top" wrapText="1"/>
      <protection locked="0"/>
    </xf>
    <xf numFmtId="0" fontId="61" fillId="7" borderId="8"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0" borderId="0" xfId="0" applyFont="1" applyAlignment="1">
      <alignment horizontal="center" vertical="top" wrapText="1"/>
    </xf>
    <xf numFmtId="0" fontId="55" fillId="0" borderId="0" xfId="0" applyFont="1" applyAlignment="1">
      <alignment horizontal="left" vertical="top"/>
    </xf>
    <xf numFmtId="0" fontId="61" fillId="0" borderId="6" xfId="0" applyFont="1" applyBorder="1" applyAlignment="1">
      <alignment vertical="top" wrapText="1"/>
    </xf>
    <xf numFmtId="0" fontId="60" fillId="0" borderId="0" xfId="0" applyFont="1" applyAlignment="1">
      <alignment vertical="top" wrapText="1"/>
    </xf>
    <xf numFmtId="0" fontId="61" fillId="7" borderId="6" xfId="0" applyFont="1" applyFill="1" applyBorder="1" applyAlignment="1" applyProtection="1">
      <alignment vertical="top" wrapText="1"/>
      <protection locked="0"/>
    </xf>
    <xf numFmtId="0" fontId="61" fillId="0" borderId="0" xfId="0" applyFont="1" applyAlignment="1">
      <alignment vertical="top" wrapText="1"/>
    </xf>
    <xf numFmtId="0" fontId="61" fillId="7" borderId="6" xfId="0" applyFont="1" applyFill="1" applyBorder="1" applyAlignment="1" applyProtection="1">
      <alignment horizontal="center" vertical="top" wrapText="1"/>
      <protection locked="0"/>
    </xf>
    <xf numFmtId="0" fontId="61" fillId="0" borderId="0" xfId="0" applyFont="1" applyAlignment="1">
      <alignment horizontal="left" vertical="top"/>
    </xf>
    <xf numFmtId="0" fontId="62" fillId="0" borderId="0" xfId="0" applyFont="1" applyAlignment="1">
      <alignment horizontal="right" vertical="top"/>
    </xf>
    <xf numFmtId="0" fontId="61" fillId="0" borderId="0" xfId="0" applyFont="1" applyAlignment="1">
      <alignment horizontal="justify" vertical="top"/>
    </xf>
    <xf numFmtId="0" fontId="0" fillId="0" borderId="0" xfId="0" applyAlignment="1">
      <alignment vertical="top"/>
    </xf>
    <xf numFmtId="0" fontId="54" fillId="0" borderId="0" xfId="0" applyFont="1" applyAlignment="1">
      <alignment horizontal="left" vertical="top"/>
    </xf>
    <xf numFmtId="0" fontId="9" fillId="0" borderId="0" xfId="0" applyFont="1" applyAlignment="1" applyProtection="1">
      <alignment vertical="top" wrapText="1"/>
      <protection hidden="1"/>
    </xf>
    <xf numFmtId="0" fontId="1" fillId="0" borderId="0" xfId="0" applyFont="1" applyAlignment="1">
      <alignment vertical="top"/>
    </xf>
    <xf numFmtId="0" fontId="66" fillId="0" borderId="0" xfId="0" applyFont="1" applyAlignment="1">
      <alignment horizontal="right" vertical="top"/>
    </xf>
    <xf numFmtId="0" fontId="54" fillId="0" borderId="0" xfId="0" applyFont="1" applyAlignment="1">
      <alignment horizontal="right" vertical="top"/>
    </xf>
    <xf numFmtId="0" fontId="67" fillId="0" borderId="0" xfId="0" applyFont="1" applyAlignment="1">
      <alignment vertical="top"/>
    </xf>
    <xf numFmtId="0" fontId="67" fillId="0" borderId="0" xfId="0" applyFont="1" applyAlignment="1">
      <alignment horizontal="right" vertical="top"/>
    </xf>
    <xf numFmtId="0" fontId="0" fillId="0" borderId="4" xfId="0" applyBorder="1" applyAlignment="1" applyProtection="1">
      <alignment vertical="top"/>
      <protection hidden="1"/>
    </xf>
    <xf numFmtId="0" fontId="9" fillId="7" borderId="6" xfId="0" applyFont="1" applyFill="1" applyBorder="1" applyAlignment="1" applyProtection="1">
      <alignment horizontal="center" vertical="top"/>
      <protection locked="0" hidden="1"/>
    </xf>
    <xf numFmtId="0" fontId="9" fillId="8" borderId="0" xfId="0" applyFont="1" applyFill="1" applyAlignment="1" applyProtection="1">
      <alignment horizontal="center" vertical="top"/>
      <protection hidden="1"/>
    </xf>
    <xf numFmtId="0" fontId="9" fillId="8" borderId="0" xfId="0" applyFont="1" applyFill="1" applyAlignment="1" applyProtection="1">
      <alignment horizontal="left" vertical="top" wrapText="1"/>
      <protection hidden="1"/>
    </xf>
    <xf numFmtId="0" fontId="9" fillId="8" borderId="0" xfId="0" applyFont="1" applyFill="1" applyAlignment="1">
      <alignment horizontal="left" vertical="top" wrapText="1"/>
    </xf>
    <xf numFmtId="172" fontId="9" fillId="0" borderId="0" xfId="0" applyNumberFormat="1" applyFont="1" applyAlignment="1" applyProtection="1">
      <alignment vertical="top"/>
      <protection hidden="1"/>
    </xf>
    <xf numFmtId="0" fontId="9" fillId="0" borderId="0" xfId="0" applyFont="1" applyAlignment="1" applyProtection="1">
      <alignment horizontal="center" vertical="top" wrapText="1"/>
      <protection hidden="1"/>
    </xf>
    <xf numFmtId="172" fontId="9" fillId="0" borderId="4" xfId="0" applyNumberFormat="1" applyFont="1" applyBorder="1" applyAlignment="1" applyProtection="1">
      <alignment horizontal="left" vertical="top"/>
      <protection hidden="1"/>
    </xf>
    <xf numFmtId="0" fontId="61" fillId="0" borderId="4" xfId="0" applyFont="1" applyBorder="1" applyAlignment="1" applyProtection="1">
      <alignment vertical="top"/>
      <protection hidden="1"/>
    </xf>
    <xf numFmtId="0" fontId="60" fillId="0" borderId="4" xfId="0" applyFont="1" applyBorder="1" applyAlignment="1" applyProtection="1">
      <alignment vertical="top"/>
      <protection hidden="1"/>
    </xf>
    <xf numFmtId="0" fontId="61" fillId="0" borderId="4" xfId="0" applyFont="1" applyBorder="1" applyAlignment="1" applyProtection="1">
      <alignment horizontal="right" vertical="top"/>
      <protection hidden="1"/>
    </xf>
    <xf numFmtId="0" fontId="60" fillId="0" borderId="0" xfId="0" applyFont="1" applyAlignment="1" applyProtection="1">
      <alignment vertical="top"/>
      <protection hidden="1"/>
    </xf>
    <xf numFmtId="0" fontId="61" fillId="0" borderId="0" xfId="0" applyFont="1" applyAlignment="1" applyProtection="1">
      <alignment horizontal="center" vertical="top"/>
      <protection hidden="1"/>
    </xf>
    <xf numFmtId="0" fontId="60" fillId="0" borderId="0" xfId="0" applyFont="1" applyAlignment="1" applyProtection="1">
      <alignment horizontal="left" vertical="top"/>
      <protection hidden="1"/>
    </xf>
    <xf numFmtId="172" fontId="60" fillId="0" borderId="0" xfId="0" applyNumberFormat="1" applyFont="1" applyAlignment="1" applyProtection="1">
      <alignment horizontal="left" vertical="top"/>
      <protection hidden="1"/>
    </xf>
    <xf numFmtId="0" fontId="60" fillId="0" borderId="0" xfId="24" applyFont="1" applyAlignment="1" applyProtection="1">
      <alignment horizontal="left" vertical="top"/>
      <protection hidden="1"/>
    </xf>
    <xf numFmtId="0" fontId="61" fillId="0" borderId="0" xfId="24" applyFont="1" applyAlignment="1" applyProtection="1">
      <alignment horizontal="left" vertical="top"/>
      <protection hidden="1"/>
    </xf>
    <xf numFmtId="0" fontId="60" fillId="0" borderId="0" xfId="0" applyFont="1" applyAlignment="1" applyProtection="1">
      <alignment horizontal="justify" vertical="top"/>
      <protection hidden="1"/>
    </xf>
    <xf numFmtId="0" fontId="60" fillId="0" borderId="0" xfId="27" applyFont="1" applyAlignment="1" applyProtection="1">
      <alignment horizontal="left" vertical="top"/>
      <protection hidden="1"/>
    </xf>
    <xf numFmtId="171" fontId="60" fillId="0" borderId="0" xfId="0" applyNumberFormat="1" applyFont="1" applyAlignment="1" applyProtection="1">
      <alignment horizontal="center" vertical="top"/>
      <protection hidden="1"/>
    </xf>
    <xf numFmtId="171" fontId="60" fillId="0" borderId="0" xfId="0" applyNumberFormat="1" applyFont="1" applyAlignment="1" applyProtection="1">
      <alignment horizontal="justify" vertical="top" wrapText="1"/>
      <protection hidden="1"/>
    </xf>
    <xf numFmtId="0" fontId="60" fillId="0" borderId="0" xfId="0" applyFont="1" applyAlignment="1" applyProtection="1">
      <alignment horizontal="center" vertical="top"/>
      <protection hidden="1"/>
    </xf>
    <xf numFmtId="171" fontId="60" fillId="0" borderId="0" xfId="0" applyNumberFormat="1" applyFont="1" applyAlignment="1" applyProtection="1">
      <alignment horizontal="left" vertical="top"/>
      <protection hidden="1"/>
    </xf>
    <xf numFmtId="0" fontId="60" fillId="0" borderId="0" xfId="0" applyFont="1" applyAlignment="1" applyProtection="1">
      <alignment horizontal="center" vertical="top" wrapText="1"/>
      <protection hidden="1"/>
    </xf>
    <xf numFmtId="0" fontId="60" fillId="0" borderId="0" xfId="0" applyFont="1" applyAlignment="1" applyProtection="1">
      <alignment horizontal="righ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top"/>
      <protection hidden="1"/>
    </xf>
    <xf numFmtId="172" fontId="61" fillId="0" borderId="0" xfId="0" applyNumberFormat="1" applyFont="1" applyAlignment="1" applyProtection="1">
      <alignment horizontal="left" vertical="top"/>
      <protection hidden="1"/>
    </xf>
    <xf numFmtId="0" fontId="61" fillId="0" borderId="0" xfId="0" applyFont="1" applyAlignment="1" applyProtection="1">
      <alignment horizontal="left" vertical="top" wrapText="1"/>
      <protection hidden="1"/>
    </xf>
    <xf numFmtId="0" fontId="60" fillId="0" borderId="0" xfId="0" applyFont="1" applyAlignment="1" applyProtection="1">
      <alignment vertical="top" wrapText="1"/>
      <protection hidden="1"/>
    </xf>
    <xf numFmtId="0" fontId="60" fillId="0" borderId="0" xfId="0" applyFont="1" applyAlignment="1">
      <alignment vertical="top"/>
    </xf>
    <xf numFmtId="171" fontId="60" fillId="0" borderId="0" xfId="0" applyNumberFormat="1" applyFont="1" applyAlignment="1">
      <alignment horizontal="center" vertical="top"/>
    </xf>
    <xf numFmtId="0" fontId="60" fillId="0" borderId="0" xfId="0" applyFont="1" applyAlignment="1" applyProtection="1">
      <alignment vertical="top"/>
      <protection locked="0"/>
    </xf>
    <xf numFmtId="0" fontId="60" fillId="0" borderId="0" xfId="0" applyFont="1" applyAlignment="1" applyProtection="1">
      <alignment vertical="top" wrapText="1"/>
      <protection locked="0"/>
    </xf>
    <xf numFmtId="0" fontId="60" fillId="0" borderId="0" xfId="0" applyFont="1" applyAlignment="1" applyProtection="1">
      <alignment horizontal="left" vertical="top" wrapText="1"/>
      <protection locked="0"/>
    </xf>
    <xf numFmtId="0" fontId="60" fillId="0" borderId="0" xfId="0" applyFont="1" applyAlignment="1">
      <alignment horizontal="justify" vertical="top" wrapText="1"/>
    </xf>
    <xf numFmtId="0" fontId="61" fillId="0" borderId="0" xfId="0" applyFont="1" applyAlignment="1">
      <alignment horizontal="center" vertical="top"/>
    </xf>
    <xf numFmtId="0" fontId="60" fillId="7" borderId="7" xfId="0" applyFont="1" applyFill="1" applyBorder="1" applyAlignment="1" applyProtection="1">
      <alignment vertical="top"/>
      <protection locked="0"/>
    </xf>
    <xf numFmtId="0" fontId="60" fillId="7" borderId="0" xfId="0" applyFont="1" applyFill="1" applyAlignment="1" applyProtection="1">
      <alignment horizontal="center" vertical="top" wrapText="1"/>
      <protection locked="0"/>
    </xf>
    <xf numFmtId="173" fontId="60" fillId="7" borderId="0" xfId="0" applyNumberFormat="1" applyFont="1" applyFill="1" applyAlignment="1" applyProtection="1">
      <alignment horizontal="center" vertical="top" wrapText="1"/>
      <protection locked="0"/>
    </xf>
    <xf numFmtId="0" fontId="61" fillId="0" borderId="14" xfId="0" applyFont="1" applyBorder="1" applyAlignment="1" applyProtection="1">
      <alignment horizontal="left" vertical="top" wrapText="1"/>
      <protection hidden="1"/>
    </xf>
    <xf numFmtId="0" fontId="60" fillId="0" borderId="0" xfId="0" applyFont="1" applyAlignment="1">
      <alignment horizontal="center" vertical="top"/>
    </xf>
    <xf numFmtId="0" fontId="60" fillId="0" borderId="0" xfId="0" applyFont="1" applyAlignment="1">
      <alignment horizontal="justify" vertical="top"/>
    </xf>
    <xf numFmtId="0" fontId="60" fillId="0" borderId="0" xfId="0" applyFont="1" applyAlignment="1">
      <alignment horizontal="left" vertical="top"/>
    </xf>
    <xf numFmtId="0" fontId="60" fillId="0" borderId="0" xfId="0" quotePrefix="1" applyFont="1" applyAlignment="1">
      <alignment horizontal="left" vertical="top" wrapText="1"/>
    </xf>
    <xf numFmtId="171" fontId="60" fillId="0" borderId="0" xfId="0" applyNumberFormat="1" applyFont="1" applyAlignment="1">
      <alignment horizontal="right" vertical="top"/>
    </xf>
    <xf numFmtId="0" fontId="74" fillId="0" borderId="0" xfId="0" applyFont="1" applyAlignment="1">
      <alignment horizontal="left" vertical="top"/>
    </xf>
    <xf numFmtId="0" fontId="72" fillId="0" borderId="0" xfId="0" applyFont="1" applyAlignment="1" applyProtection="1">
      <alignment vertical="top" wrapText="1"/>
      <protection hidden="1"/>
    </xf>
    <xf numFmtId="0" fontId="60" fillId="0" borderId="0" xfId="23" applyFont="1" applyAlignment="1" applyProtection="1">
      <alignment horizontal="center" vertical="top"/>
      <protection hidden="1"/>
    </xf>
    <xf numFmtId="0" fontId="60" fillId="0" borderId="0" xfId="23" applyFont="1" applyAlignment="1" applyProtection="1">
      <alignment vertical="top"/>
      <protection hidden="1"/>
    </xf>
    <xf numFmtId="0" fontId="71" fillId="0" borderId="0" xfId="0" applyFont="1" applyAlignment="1" applyProtection="1">
      <alignment vertical="top"/>
      <protection hidden="1"/>
    </xf>
    <xf numFmtId="0" fontId="60" fillId="0" borderId="0" xfId="24" applyFont="1" applyAlignment="1" applyProtection="1">
      <alignment vertical="top"/>
      <protection hidden="1"/>
    </xf>
    <xf numFmtId="0" fontId="60" fillId="0" borderId="0" xfId="27" applyFont="1" applyAlignment="1" applyProtection="1">
      <alignment vertical="top"/>
      <protection hidden="1"/>
    </xf>
    <xf numFmtId="0" fontId="73" fillId="0" borderId="0" xfId="0" applyFont="1" applyAlignment="1" applyProtection="1">
      <alignment vertical="top" wrapText="1"/>
      <protection locked="0"/>
    </xf>
    <xf numFmtId="0" fontId="73" fillId="0" borderId="0" xfId="0" applyFont="1" applyAlignment="1" applyProtection="1">
      <alignment vertical="top"/>
      <protection locked="0"/>
    </xf>
    <xf numFmtId="0" fontId="1" fillId="0" borderId="0" xfId="0" applyFont="1" applyAlignment="1" applyProtection="1">
      <alignmen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1" fillId="0" borderId="0" xfId="0" applyFont="1" applyAlignment="1" applyProtection="1">
      <alignment horizontal="center"/>
      <protection hidden="1"/>
    </xf>
    <xf numFmtId="0" fontId="1" fillId="0" borderId="0" xfId="0" applyFont="1" applyProtection="1">
      <protection hidden="1"/>
    </xf>
    <xf numFmtId="0" fontId="36" fillId="0" borderId="0" xfId="0" applyFont="1" applyProtection="1">
      <protection hidden="1"/>
    </xf>
    <xf numFmtId="0" fontId="8" fillId="0" borderId="0" xfId="0" applyFont="1" applyAlignment="1" applyProtection="1">
      <alignment horizontal="left" vertical="center" wrapText="1" indent="2"/>
      <protection hidden="1"/>
    </xf>
    <xf numFmtId="0" fontId="8" fillId="0" borderId="0" xfId="0" applyFont="1" applyAlignment="1" applyProtection="1">
      <alignment vertical="center" wrapText="1"/>
      <protection locked="0" hidden="1"/>
    </xf>
    <xf numFmtId="0" fontId="8" fillId="0" borderId="0" xfId="0" applyFont="1" applyAlignment="1" applyProtection="1">
      <alignment horizontal="right" vertic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vertical="center"/>
      <protection hidden="1"/>
    </xf>
    <xf numFmtId="0" fontId="8" fillId="3" borderId="0" xfId="0" applyFont="1" applyFill="1" applyAlignment="1" applyProtection="1">
      <alignment vertical="center" wrapText="1"/>
      <protection locked="0"/>
    </xf>
    <xf numFmtId="0" fontId="70" fillId="0" borderId="0" xfId="0" applyFont="1" applyAlignment="1">
      <alignment vertical="top"/>
    </xf>
    <xf numFmtId="0" fontId="67" fillId="0" borderId="0" xfId="0" applyFont="1" applyAlignment="1">
      <alignment horizontal="center" vertical="top"/>
    </xf>
    <xf numFmtId="0" fontId="67" fillId="0" borderId="0" xfId="0" applyFont="1" applyAlignment="1">
      <alignment horizontal="left" vertical="top"/>
    </xf>
    <xf numFmtId="0" fontId="8" fillId="0" borderId="0" xfId="0" applyFont="1" applyAlignment="1" applyProtection="1">
      <alignment horizontal="left" vertical="top" wrapText="1"/>
      <protection hidden="1"/>
    </xf>
    <xf numFmtId="0" fontId="23" fillId="0" borderId="4" xfId="0" applyFont="1" applyBorder="1" applyAlignment="1" applyProtection="1">
      <alignment vertical="top"/>
      <protection hidden="1"/>
    </xf>
    <xf numFmtId="0" fontId="23" fillId="0" borderId="4" xfId="0" applyFont="1" applyBorder="1" applyAlignment="1" applyProtection="1">
      <alignment horizontal="right" vertical="top"/>
      <protection hidden="1"/>
    </xf>
    <xf numFmtId="1" fontId="0" fillId="0" borderId="0" xfId="0" applyNumberFormat="1" applyAlignment="1" applyProtection="1">
      <alignment vertical="top"/>
      <protection hidden="1"/>
    </xf>
    <xf numFmtId="0" fontId="68" fillId="7" borderId="8" xfId="0" applyFont="1" applyFill="1" applyBorder="1" applyAlignment="1" applyProtection="1">
      <alignment vertical="top"/>
      <protection locked="0"/>
    </xf>
    <xf numFmtId="0" fontId="65" fillId="0" borderId="0" xfId="0" applyFont="1" applyAlignment="1">
      <alignment vertical="top" wrapText="1"/>
    </xf>
    <xf numFmtId="0" fontId="13" fillId="7" borderId="8" xfId="0" applyFont="1" applyFill="1" applyBorder="1" applyAlignment="1" applyProtection="1">
      <alignment vertical="top"/>
      <protection locked="0"/>
    </xf>
    <xf numFmtId="0" fontId="4" fillId="0" borderId="0" xfId="0" applyFont="1" applyAlignment="1" applyProtection="1">
      <alignment vertical="top"/>
      <protection locked="0" hidden="1"/>
    </xf>
    <xf numFmtId="0" fontId="1" fillId="0" borderId="0" xfId="0" applyFont="1" applyAlignment="1" applyProtection="1">
      <alignment vertical="top"/>
      <protection locked="0" hidden="1"/>
    </xf>
    <xf numFmtId="0" fontId="4" fillId="0" borderId="0" xfId="0" applyFont="1" applyAlignment="1" applyProtection="1">
      <alignment vertical="center"/>
      <protection hidden="1"/>
    </xf>
    <xf numFmtId="0" fontId="1" fillId="0" borderId="0" xfId="36" applyProtection="1">
      <protection hidden="1"/>
    </xf>
    <xf numFmtId="0" fontId="0" fillId="0" borderId="0" xfId="36" applyFont="1" applyAlignment="1" applyProtection="1">
      <alignment vertical="center"/>
      <protection hidden="1"/>
    </xf>
    <xf numFmtId="0" fontId="0" fillId="0" borderId="20" xfId="36" applyFont="1" applyBorder="1" applyAlignment="1" applyProtection="1">
      <alignment vertical="center"/>
      <protection hidden="1"/>
    </xf>
    <xf numFmtId="0" fontId="8" fillId="0" borderId="21" xfId="36" applyFont="1" applyBorder="1" applyAlignment="1" applyProtection="1">
      <alignment vertical="center"/>
      <protection hidden="1"/>
    </xf>
    <xf numFmtId="1" fontId="8" fillId="3" borderId="6" xfId="36" applyNumberFormat="1" applyFont="1" applyFill="1" applyBorder="1" applyAlignment="1" applyProtection="1">
      <alignment horizontal="center" vertical="center"/>
      <protection locked="0"/>
    </xf>
    <xf numFmtId="172" fontId="8" fillId="3" borderId="6" xfId="36" applyNumberFormat="1" applyFont="1" applyFill="1" applyBorder="1" applyAlignment="1" applyProtection="1">
      <alignment horizontal="center" vertical="center"/>
      <protection locked="0"/>
    </xf>
    <xf numFmtId="1" fontId="9" fillId="0" borderId="0" xfId="0" applyNumberFormat="1" applyFont="1" applyAlignment="1" applyProtection="1">
      <alignment vertical="top"/>
      <protection hidden="1"/>
    </xf>
    <xf numFmtId="1" fontId="9" fillId="0" borderId="0" xfId="0" applyNumberFormat="1" applyFont="1" applyAlignment="1" applyProtection="1">
      <alignment horizontal="left" vertical="top"/>
      <protection hidden="1"/>
    </xf>
    <xf numFmtId="0" fontId="4" fillId="0" borderId="8" xfId="0" applyFont="1" applyBorder="1" applyAlignment="1" applyProtection="1">
      <alignment vertical="top"/>
      <protection hidden="1"/>
    </xf>
    <xf numFmtId="0" fontId="4" fillId="0" borderId="3" xfId="0" applyFont="1" applyBorder="1" applyAlignment="1" applyProtection="1">
      <alignment vertical="top"/>
      <protection hidden="1"/>
    </xf>
    <xf numFmtId="0" fontId="4" fillId="0" borderId="9" xfId="0" applyFont="1" applyBorder="1" applyAlignment="1" applyProtection="1">
      <alignment vertical="top"/>
      <protection hidden="1"/>
    </xf>
    <xf numFmtId="0" fontId="4" fillId="0" borderId="6" xfId="0" applyFont="1" applyBorder="1" applyAlignment="1" applyProtection="1">
      <alignment horizontal="left" vertical="top" wrapText="1"/>
      <protection hidden="1"/>
    </xf>
    <xf numFmtId="0" fontId="4" fillId="3" borderId="6" xfId="0" applyFont="1" applyFill="1" applyBorder="1" applyAlignment="1" applyProtection="1">
      <alignment horizontal="left" vertical="top" wrapText="1"/>
      <protection locked="0" hidden="1"/>
    </xf>
    <xf numFmtId="0" fontId="4" fillId="0" borderId="6" xfId="0" applyFont="1" applyBorder="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4" fillId="3" borderId="6" xfId="0" applyFont="1" applyFill="1" applyBorder="1" applyAlignment="1" applyProtection="1">
      <alignment vertical="top" wrapText="1"/>
      <protection locked="0"/>
    </xf>
    <xf numFmtId="0" fontId="61" fillId="7" borderId="0" xfId="0" applyFont="1" applyFill="1" applyAlignment="1" applyProtection="1">
      <alignment horizontal="center" vertical="top" wrapText="1"/>
      <protection locked="0"/>
    </xf>
    <xf numFmtId="0" fontId="61" fillId="8" borderId="0" xfId="0" applyFont="1" applyFill="1" applyAlignment="1" applyProtection="1">
      <alignment horizontal="center" vertical="top" wrapText="1"/>
      <protection locked="0"/>
    </xf>
    <xf numFmtId="0" fontId="61" fillId="8" borderId="6" xfId="0" applyFont="1" applyFill="1" applyBorder="1" applyAlignment="1" applyProtection="1">
      <alignment horizontal="center" vertical="top" wrapText="1"/>
      <protection locked="0"/>
    </xf>
    <xf numFmtId="0" fontId="75" fillId="8" borderId="6" xfId="0" applyFont="1" applyFill="1" applyBorder="1" applyAlignment="1" applyProtection="1">
      <alignment horizontal="center" vertical="top" wrapText="1"/>
      <protection locked="0"/>
    </xf>
    <xf numFmtId="0" fontId="4" fillId="0" borderId="0" xfId="0" applyFont="1" applyAlignment="1" applyProtection="1">
      <alignment horizontal="left" vertical="top" wrapText="1"/>
      <protection locked="0" hidden="1"/>
    </xf>
    <xf numFmtId="0" fontId="76" fillId="0" borderId="0" xfId="0" applyFont="1" applyAlignment="1">
      <alignment vertical="top"/>
    </xf>
    <xf numFmtId="0" fontId="1" fillId="0" borderId="6" xfId="0" applyFont="1" applyBorder="1" applyAlignment="1" applyProtection="1">
      <alignment vertical="top" wrapText="1"/>
      <protection hidden="1"/>
    </xf>
    <xf numFmtId="0" fontId="4" fillId="0" borderId="8" xfId="0" applyFont="1" applyBorder="1" applyAlignment="1" applyProtection="1">
      <alignment vertical="top" wrapText="1"/>
      <protection hidden="1"/>
    </xf>
    <xf numFmtId="0" fontId="4" fillId="0" borderId="6" xfId="0" applyFont="1" applyBorder="1" applyAlignment="1">
      <alignment vertical="top" wrapText="1"/>
    </xf>
    <xf numFmtId="0" fontId="7" fillId="0" borderId="4" xfId="0" applyFont="1" applyBorder="1" applyAlignment="1">
      <alignment vertical="center"/>
    </xf>
    <xf numFmtId="0" fontId="4" fillId="0" borderId="4" xfId="0" applyFont="1" applyBorder="1" applyAlignment="1">
      <alignment vertical="center"/>
    </xf>
    <xf numFmtId="0" fontId="7" fillId="0" borderId="4" xfId="0" applyFont="1" applyBorder="1" applyAlignment="1">
      <alignment horizontal="right"/>
    </xf>
    <xf numFmtId="0" fontId="51" fillId="0" borderId="0" xfId="0" applyFont="1"/>
    <xf numFmtId="0" fontId="4" fillId="0" borderId="0" xfId="0" applyFont="1" applyAlignment="1">
      <alignment vertical="center"/>
    </xf>
    <xf numFmtId="0" fontId="9"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justify" vertical="center"/>
    </xf>
    <xf numFmtId="0" fontId="9" fillId="8" borderId="0" xfId="0" applyFont="1" applyFill="1" applyAlignment="1" applyProtection="1">
      <alignment vertical="center"/>
      <protection hidden="1"/>
    </xf>
    <xf numFmtId="0" fontId="8" fillId="0" borderId="0" xfId="24" applyAlignment="1">
      <alignment horizontal="left" vertical="center" indent="1"/>
    </xf>
    <xf numFmtId="0" fontId="9" fillId="0" borderId="0" xfId="27" applyFont="1" applyAlignment="1">
      <alignment vertical="center"/>
    </xf>
    <xf numFmtId="0" fontId="1" fillId="0" borderId="0" xfId="24" applyFont="1" applyAlignment="1">
      <alignment horizontal="left" vertical="center" indent="1"/>
    </xf>
    <xf numFmtId="0" fontId="8" fillId="0" borderId="0" xfId="27" applyAlignment="1">
      <alignment horizontal="left" vertical="center" indent="1"/>
    </xf>
    <xf numFmtId="0" fontId="9" fillId="0" borderId="0" xfId="27" applyFont="1" applyAlignment="1">
      <alignment vertical="top"/>
    </xf>
    <xf numFmtId="0" fontId="8" fillId="0" borderId="0" xfId="0" applyFont="1" applyAlignment="1">
      <alignment horizontal="left" vertical="top" wrapText="1"/>
    </xf>
    <xf numFmtId="0" fontId="8" fillId="0" borderId="4" xfId="0" applyFont="1" applyBorder="1" applyAlignment="1">
      <alignment horizontal="center" vertical="top" wrapText="1"/>
    </xf>
    <xf numFmtId="0" fontId="8" fillId="0" borderId="6" xfId="0" applyFont="1" applyBorder="1" applyAlignment="1">
      <alignment horizontal="left" vertical="top" wrapText="1" indent="2"/>
    </xf>
    <xf numFmtId="0" fontId="8" fillId="3" borderId="42" xfId="0" applyFont="1" applyFill="1" applyBorder="1" applyAlignment="1" applyProtection="1">
      <alignment horizontal="left" vertical="center" wrapText="1"/>
      <protection locked="0"/>
    </xf>
    <xf numFmtId="0" fontId="8" fillId="0" borderId="7" xfId="0" applyFont="1" applyBorder="1" applyAlignment="1">
      <alignment horizontal="left" vertical="center" wrapText="1" indent="2"/>
    </xf>
    <xf numFmtId="0" fontId="8" fillId="0" borderId="16" xfId="0" applyFont="1" applyBorder="1" applyAlignment="1">
      <alignment horizontal="left" vertical="center" wrapText="1" indent="2"/>
    </xf>
    <xf numFmtId="0" fontId="8" fillId="3" borderId="43" xfId="0" applyFont="1" applyFill="1" applyBorder="1" applyAlignment="1" applyProtection="1">
      <alignment horizontal="left" vertical="center" wrapText="1"/>
      <protection locked="0"/>
    </xf>
    <xf numFmtId="0" fontId="8" fillId="0" borderId="6" xfId="0" applyFont="1" applyBorder="1" applyAlignment="1">
      <alignment horizontal="left" vertical="center" wrapText="1" indent="2"/>
    </xf>
    <xf numFmtId="0" fontId="8" fillId="3" borderId="6" xfId="0" applyFont="1" applyFill="1" applyBorder="1" applyAlignment="1" applyProtection="1">
      <alignment horizontal="left" vertical="center" wrapText="1"/>
      <protection locked="0"/>
    </xf>
    <xf numFmtId="0" fontId="8" fillId="0" borderId="16" xfId="0" applyFont="1" applyBorder="1" applyAlignment="1">
      <alignment horizontal="center" vertical="center" wrapText="1"/>
    </xf>
    <xf numFmtId="0" fontId="8" fillId="0" borderId="15" xfId="0" applyFont="1" applyBorder="1" applyAlignment="1">
      <alignment horizontal="center" vertical="center" wrapText="1"/>
    </xf>
    <xf numFmtId="0" fontId="8" fillId="3" borderId="1" xfId="0" applyFont="1" applyFill="1" applyBorder="1" applyAlignment="1" applyProtection="1">
      <alignment horizontal="left" vertical="center" wrapText="1"/>
      <protection locked="0"/>
    </xf>
    <xf numFmtId="0" fontId="8" fillId="0" borderId="7" xfId="0" applyFont="1" applyBorder="1" applyAlignment="1">
      <alignment horizontal="center" vertical="center" wrapText="1"/>
    </xf>
    <xf numFmtId="0" fontId="8" fillId="0" borderId="18" xfId="0" applyFont="1" applyBorder="1" applyAlignment="1">
      <alignment horizontal="left" vertical="center" wrapText="1"/>
    </xf>
    <xf numFmtId="0" fontId="51" fillId="0" borderId="0" xfId="0" applyFont="1" applyAlignment="1">
      <alignment vertical="center" wrapText="1"/>
    </xf>
    <xf numFmtId="0" fontId="8" fillId="0" borderId="42" xfId="0" applyFont="1" applyBorder="1" applyAlignment="1">
      <alignment horizontal="left" vertical="center" wrapText="1"/>
    </xf>
    <xf numFmtId="0" fontId="65" fillId="0" borderId="6" xfId="0" applyFont="1" applyBorder="1" applyAlignment="1">
      <alignment horizontal="center"/>
    </xf>
    <xf numFmtId="0" fontId="8" fillId="0" borderId="6" xfId="0" applyFont="1" applyBorder="1" applyAlignment="1">
      <alignment horizontal="center" vertical="top" wrapText="1"/>
    </xf>
    <xf numFmtId="0" fontId="8"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horizontal="right" vertical="center"/>
    </xf>
    <xf numFmtId="0" fontId="9" fillId="0" borderId="0" xfId="0" applyFont="1" applyAlignment="1">
      <alignment horizontal="right" vertical="center"/>
    </xf>
    <xf numFmtId="0" fontId="9" fillId="0" borderId="0" xfId="0" applyFont="1" applyAlignment="1">
      <alignment horizontal="left" vertical="center"/>
    </xf>
    <xf numFmtId="172" fontId="9" fillId="0" borderId="0" xfId="0" applyNumberFormat="1" applyFont="1" applyAlignment="1">
      <alignment horizontal="left" vertical="center" indent="1"/>
    </xf>
    <xf numFmtId="0" fontId="9" fillId="0" borderId="0" xfId="0" applyFont="1" applyAlignment="1">
      <alignment horizontal="left" vertical="center" indent="1"/>
    </xf>
    <xf numFmtId="1" fontId="8" fillId="3" borderId="7" xfId="36" applyNumberFormat="1" applyFont="1" applyFill="1" applyBorder="1" applyAlignment="1" applyProtection="1">
      <alignment horizontal="center" vertical="center"/>
      <protection locked="0"/>
    </xf>
    <xf numFmtId="0" fontId="50" fillId="0" borderId="0" xfId="26" applyFont="1" applyAlignment="1" applyProtection="1">
      <alignment horizontal="center" vertical="top"/>
      <protection hidden="1"/>
    </xf>
    <xf numFmtId="172" fontId="4" fillId="0" borderId="0" xfId="0" applyNumberFormat="1" applyFont="1" applyAlignment="1" applyProtection="1">
      <alignment vertical="center"/>
      <protection hidden="1"/>
    </xf>
    <xf numFmtId="1" fontId="4" fillId="0" borderId="0" xfId="0" applyNumberFormat="1" applyFont="1" applyAlignment="1" applyProtection="1">
      <alignment horizontal="center" vertical="center"/>
      <protection hidden="1"/>
    </xf>
    <xf numFmtId="0" fontId="40" fillId="5" borderId="8" xfId="26" applyFont="1" applyFill="1" applyBorder="1" applyAlignment="1" applyProtection="1">
      <alignment horizontal="center" vertical="top"/>
      <protection hidden="1"/>
    </xf>
    <xf numFmtId="0" fontId="1" fillId="0" borderId="0" xfId="26" applyFont="1" applyAlignment="1" applyProtection="1">
      <alignment vertical="center"/>
      <protection hidden="1"/>
    </xf>
    <xf numFmtId="0" fontId="1" fillId="0" borderId="4" xfId="26" applyFont="1" applyBorder="1" applyAlignment="1" applyProtection="1">
      <alignment vertical="center"/>
      <protection hidden="1"/>
    </xf>
    <xf numFmtId="0" fontId="78" fillId="0" borderId="4" xfId="0" applyFont="1" applyBorder="1" applyAlignment="1" applyProtection="1">
      <alignment vertical="center"/>
      <protection hidden="1"/>
    </xf>
    <xf numFmtId="0" fontId="79" fillId="0" borderId="4" xfId="0" applyFont="1" applyBorder="1" applyAlignment="1" applyProtection="1">
      <alignment vertical="center"/>
      <protection hidden="1"/>
    </xf>
    <xf numFmtId="0" fontId="78" fillId="0" borderId="4" xfId="0" applyFont="1" applyBorder="1" applyAlignment="1" applyProtection="1">
      <alignment horizontal="right" vertical="center"/>
      <protection hidden="1"/>
    </xf>
    <xf numFmtId="0" fontId="78" fillId="0" borderId="0" xfId="0" applyFont="1" applyAlignment="1" applyProtection="1">
      <alignment horizontal="right" vertical="center"/>
      <protection hidden="1"/>
    </xf>
    <xf numFmtId="0" fontId="79" fillId="0" borderId="0" xfId="0" applyFont="1" applyProtection="1">
      <protection hidden="1"/>
    </xf>
    <xf numFmtId="0" fontId="79" fillId="0" borderId="0" xfId="0" applyFont="1" applyAlignment="1" applyProtection="1">
      <alignment vertical="center"/>
      <protection hidden="1"/>
    </xf>
    <xf numFmtId="0" fontId="80" fillId="0" borderId="0" xfId="0" applyFont="1" applyAlignment="1" applyProtection="1">
      <alignment horizontal="center" vertical="center" wrapText="1"/>
      <protection hidden="1"/>
    </xf>
    <xf numFmtId="0" fontId="78" fillId="0" borderId="0" xfId="0" applyFont="1" applyAlignment="1" applyProtection="1">
      <alignment horizontal="center" vertical="center"/>
      <protection hidden="1"/>
    </xf>
    <xf numFmtId="0" fontId="79" fillId="0" borderId="0" xfId="0" applyFont="1" applyAlignment="1" applyProtection="1">
      <alignment horizontal="justify" vertical="center"/>
      <protection hidden="1"/>
    </xf>
    <xf numFmtId="0" fontId="78" fillId="0" borderId="0" xfId="0" applyFont="1" applyAlignment="1" applyProtection="1">
      <alignment vertical="center"/>
      <protection hidden="1"/>
    </xf>
    <xf numFmtId="0" fontId="78" fillId="0" borderId="0" xfId="24" applyFont="1" applyAlignment="1" applyProtection="1">
      <alignment horizontal="left" vertical="center" indent="1"/>
      <protection hidden="1"/>
    </xf>
    <xf numFmtId="0" fontId="79" fillId="0" borderId="0" xfId="24" applyFont="1" applyAlignment="1" applyProtection="1">
      <alignment horizontal="left" vertical="center" indent="1"/>
      <protection hidden="1"/>
    </xf>
    <xf numFmtId="0" fontId="78" fillId="0" borderId="0" xfId="27" applyFont="1" applyAlignment="1" applyProtection="1">
      <alignment vertical="center"/>
      <protection hidden="1"/>
    </xf>
    <xf numFmtId="0" fontId="79" fillId="0" borderId="0" xfId="27" applyFont="1" applyAlignment="1" applyProtection="1">
      <alignment horizontal="left" vertical="center" indent="1"/>
      <protection hidden="1"/>
    </xf>
    <xf numFmtId="0" fontId="78" fillId="0" borderId="0" xfId="27" applyFont="1" applyAlignment="1" applyProtection="1">
      <alignment vertical="top"/>
      <protection hidden="1"/>
    </xf>
    <xf numFmtId="0" fontId="79" fillId="0" borderId="0" xfId="0" applyFont="1" applyAlignment="1" applyProtection="1">
      <alignment horizontal="justify" vertical="top" wrapText="1"/>
      <protection hidden="1"/>
    </xf>
    <xf numFmtId="0" fontId="78" fillId="0" borderId="7" xfId="0" applyFont="1" applyBorder="1" applyAlignment="1" applyProtection="1">
      <alignment horizontal="center" vertical="center" wrapText="1"/>
      <protection hidden="1"/>
    </xf>
    <xf numFmtId="0" fontId="78" fillId="0" borderId="29" xfId="0" applyFont="1" applyBorder="1" applyAlignment="1" applyProtection="1">
      <alignment horizontal="left" vertical="center" wrapText="1"/>
      <protection hidden="1"/>
    </xf>
    <xf numFmtId="0" fontId="78" fillId="0" borderId="14" xfId="0" applyFont="1" applyBorder="1" applyAlignment="1" applyProtection="1">
      <alignment horizontal="left" vertical="center" wrapText="1"/>
      <protection hidden="1"/>
    </xf>
    <xf numFmtId="0" fontId="78" fillId="0" borderId="27" xfId="0" applyFont="1" applyBorder="1" applyAlignment="1" applyProtection="1">
      <alignment horizontal="left" vertical="center" wrapText="1"/>
      <protection hidden="1"/>
    </xf>
    <xf numFmtId="0" fontId="65" fillId="9" borderId="6" xfId="0" applyFont="1" applyFill="1" applyBorder="1" applyAlignment="1" applyProtection="1">
      <alignment horizontal="center" vertical="center" wrapText="1"/>
      <protection hidden="1"/>
    </xf>
    <xf numFmtId="0" fontId="78" fillId="0" borderId="0" xfId="0" applyFont="1" applyAlignment="1" applyProtection="1">
      <alignment horizontal="center" vertical="center" wrapText="1"/>
      <protection hidden="1"/>
    </xf>
    <xf numFmtId="0" fontId="78" fillId="0" borderId="9" xfId="0" applyFont="1" applyBorder="1" applyAlignment="1" applyProtection="1">
      <alignment horizontal="center" vertical="center" wrapText="1"/>
      <protection hidden="1"/>
    </xf>
    <xf numFmtId="0" fontId="82" fillId="0" borderId="7" xfId="0" applyFont="1" applyBorder="1" applyAlignment="1" applyProtection="1">
      <alignment horizontal="center" vertical="center" wrapText="1"/>
      <protection hidden="1"/>
    </xf>
    <xf numFmtId="0" fontId="82" fillId="0" borderId="29" xfId="0" applyFont="1" applyBorder="1" applyAlignment="1" applyProtection="1">
      <alignment horizontal="left" vertical="center" wrapText="1"/>
      <protection hidden="1"/>
    </xf>
    <xf numFmtId="0" fontId="82" fillId="0" borderId="14" xfId="0" applyFont="1" applyBorder="1" applyAlignment="1" applyProtection="1">
      <alignment horizontal="left" vertical="center" wrapText="1"/>
      <protection hidden="1"/>
    </xf>
    <xf numFmtId="0" fontId="82" fillId="0" borderId="27" xfId="0" applyFont="1" applyBorder="1" applyAlignment="1" applyProtection="1">
      <alignment horizontal="left" vertical="center" wrapText="1"/>
      <protection hidden="1"/>
    </xf>
    <xf numFmtId="0" fontId="82" fillId="0" borderId="9" xfId="0" applyFont="1" applyBorder="1" applyAlignment="1" applyProtection="1">
      <alignment horizontal="center" vertical="center" wrapText="1"/>
      <protection hidden="1"/>
    </xf>
    <xf numFmtId="0" fontId="82" fillId="0" borderId="0" xfId="0" applyFont="1" applyAlignment="1" applyProtection="1">
      <alignment horizontal="center" vertical="center" wrapText="1"/>
      <protection hidden="1"/>
    </xf>
    <xf numFmtId="0" fontId="79" fillId="0" borderId="6" xfId="0" applyFont="1" applyBorder="1" applyAlignment="1" applyProtection="1">
      <alignment horizontal="center" vertical="top" wrapText="1"/>
      <protection hidden="1"/>
    </xf>
    <xf numFmtId="0" fontId="79" fillId="3" borderId="6" xfId="0" applyFont="1" applyFill="1" applyBorder="1" applyAlignment="1" applyProtection="1">
      <alignment horizontal="center" vertical="top" wrapText="1"/>
      <protection locked="0"/>
    </xf>
    <xf numFmtId="0" fontId="79" fillId="3" borderId="0" xfId="0" applyFont="1" applyFill="1" applyAlignment="1">
      <alignment horizontal="center" vertical="top" wrapText="1"/>
    </xf>
    <xf numFmtId="0" fontId="79" fillId="3" borderId="8" xfId="0" applyFont="1" applyFill="1" applyBorder="1" applyAlignment="1" applyProtection="1">
      <alignment horizontal="center" vertical="top" wrapText="1"/>
      <protection locked="0"/>
    </xf>
    <xf numFmtId="0" fontId="78" fillId="0" borderId="6" xfId="0" applyFont="1" applyBorder="1" applyAlignment="1" applyProtection="1">
      <alignment horizontal="center"/>
      <protection hidden="1"/>
    </xf>
    <xf numFmtId="0" fontId="79" fillId="0" borderId="0" xfId="0" applyFont="1" applyAlignment="1" applyProtection="1">
      <alignment horizontal="center" vertical="top" wrapText="1"/>
      <protection hidden="1"/>
    </xf>
    <xf numFmtId="0" fontId="79" fillId="0" borderId="0" xfId="0" applyFont="1" applyAlignment="1" applyProtection="1">
      <alignment horizontal="left" vertical="top" wrapText="1"/>
      <protection hidden="1"/>
    </xf>
    <xf numFmtId="0" fontId="40" fillId="10" borderId="0" xfId="0" applyFont="1" applyFill="1" applyAlignment="1" applyProtection="1">
      <alignment vertical="center"/>
      <protection hidden="1"/>
    </xf>
    <xf numFmtId="0" fontId="83" fillId="0" borderId="0" xfId="0" applyFont="1" applyAlignment="1" applyProtection="1">
      <alignment horizontal="left" vertical="top" wrapText="1"/>
      <protection hidden="1"/>
    </xf>
    <xf numFmtId="0" fontId="84" fillId="0" borderId="0" xfId="0" applyFont="1" applyAlignment="1" applyProtection="1">
      <alignment horizontal="left" vertical="top" wrapText="1"/>
      <protection hidden="1"/>
    </xf>
    <xf numFmtId="0" fontId="78" fillId="0" borderId="0" xfId="0" applyFont="1" applyAlignment="1" applyProtection="1">
      <alignment horizontal="left" vertical="center"/>
      <protection hidden="1"/>
    </xf>
    <xf numFmtId="172" fontId="78" fillId="0" borderId="0" xfId="0" applyNumberFormat="1" applyFont="1" applyAlignment="1" applyProtection="1">
      <alignment horizontal="left" vertical="center" indent="1"/>
      <protection hidden="1"/>
    </xf>
    <xf numFmtId="0" fontId="78" fillId="0" borderId="0" xfId="0" applyFont="1" applyProtection="1">
      <protection hidden="1"/>
    </xf>
    <xf numFmtId="0" fontId="78" fillId="0" borderId="0" xfId="0" applyFont="1" applyAlignment="1" applyProtection="1">
      <alignment horizontal="left" vertical="center" indent="1"/>
      <protection hidden="1"/>
    </xf>
    <xf numFmtId="0" fontId="78" fillId="0" borderId="0" xfId="0" applyFont="1" applyAlignment="1" applyProtection="1">
      <alignment horizontal="right" vertical="center" indent="1"/>
      <protection hidden="1"/>
    </xf>
    <xf numFmtId="0" fontId="85" fillId="0" borderId="0" xfId="0" applyFont="1" applyAlignment="1" applyProtection="1">
      <alignment horizontal="left" vertical="top" wrapText="1"/>
      <protection hidden="1"/>
    </xf>
    <xf numFmtId="0" fontId="79" fillId="0" borderId="0" xfId="0" applyFont="1" applyAlignment="1" applyProtection="1">
      <alignment horizontal="left" vertical="center"/>
      <protection hidden="1"/>
    </xf>
    <xf numFmtId="0" fontId="79" fillId="0" borderId="0" xfId="22" applyFont="1" applyProtection="1">
      <protection hidden="1"/>
    </xf>
    <xf numFmtId="0" fontId="79" fillId="0" borderId="0" xfId="22" applyFont="1" applyAlignment="1" applyProtection="1">
      <alignment vertical="center"/>
      <protection hidden="1"/>
    </xf>
    <xf numFmtId="0" fontId="79" fillId="0" borderId="0" xfId="22" applyFont="1" applyAlignment="1" applyProtection="1">
      <alignment horizontal="left" vertical="center"/>
      <protection hidden="1"/>
    </xf>
    <xf numFmtId="0" fontId="85" fillId="0" borderId="0" xfId="22" applyFont="1" applyAlignment="1" applyProtection="1">
      <alignment horizontal="left" vertical="top" wrapText="1"/>
      <protection hidden="1"/>
    </xf>
    <xf numFmtId="0" fontId="78" fillId="0" borderId="0" xfId="22" applyFont="1" applyAlignment="1" applyProtection="1">
      <alignment horizontal="left" vertical="center" indent="1"/>
      <protection hidden="1"/>
    </xf>
    <xf numFmtId="0" fontId="78" fillId="0" borderId="0" xfId="22" applyFont="1" applyAlignment="1" applyProtection="1">
      <alignment horizontal="right" vertical="center" indent="1"/>
      <protection hidden="1"/>
    </xf>
    <xf numFmtId="0" fontId="78" fillId="0" borderId="0" xfId="22" applyFont="1" applyAlignment="1" applyProtection="1">
      <alignment horizontal="left" vertical="center"/>
      <protection hidden="1"/>
    </xf>
    <xf numFmtId="0" fontId="78" fillId="0" borderId="0" xfId="22" applyFont="1" applyProtection="1">
      <protection hidden="1"/>
    </xf>
    <xf numFmtId="172" fontId="78" fillId="0" borderId="0" xfId="22" applyNumberFormat="1" applyFont="1" applyAlignment="1" applyProtection="1">
      <alignment horizontal="left" vertical="center" indent="1"/>
      <protection hidden="1"/>
    </xf>
    <xf numFmtId="0" fontId="84" fillId="0" borderId="0" xfId="22" applyFont="1" applyAlignment="1" applyProtection="1">
      <alignment horizontal="left" vertical="top" wrapText="1"/>
      <protection hidden="1"/>
    </xf>
    <xf numFmtId="0" fontId="83" fillId="0" borderId="0" xfId="22" applyFont="1" applyAlignment="1" applyProtection="1">
      <alignment horizontal="left" vertical="top" wrapText="1"/>
      <protection hidden="1"/>
    </xf>
    <xf numFmtId="0" fontId="79" fillId="0" borderId="0" xfId="22" applyFont="1" applyAlignment="1" applyProtection="1">
      <alignment horizontal="center" vertical="top" wrapText="1"/>
      <protection hidden="1"/>
    </xf>
    <xf numFmtId="0" fontId="79" fillId="0" borderId="0" xfId="22" applyFont="1" applyAlignment="1" applyProtection="1">
      <alignment horizontal="left" vertical="top" wrapText="1"/>
      <protection hidden="1"/>
    </xf>
    <xf numFmtId="0" fontId="40" fillId="10" borderId="0" xfId="22" applyFont="1" applyFill="1" applyAlignment="1" applyProtection="1">
      <alignment vertical="center"/>
      <protection hidden="1"/>
    </xf>
    <xf numFmtId="0" fontId="78" fillId="0" borderId="6" xfId="22" applyFont="1" applyBorder="1" applyAlignment="1" applyProtection="1">
      <alignment horizontal="center"/>
      <protection hidden="1"/>
    </xf>
    <xf numFmtId="0" fontId="79" fillId="3" borderId="0" xfId="22" applyFont="1" applyFill="1" applyAlignment="1">
      <alignment horizontal="center" vertical="top" wrapText="1"/>
    </xf>
    <xf numFmtId="0" fontId="79" fillId="3" borderId="8" xfId="22" applyFont="1" applyFill="1" applyBorder="1" applyAlignment="1" applyProtection="1">
      <alignment horizontal="center" vertical="top" wrapText="1"/>
      <protection locked="0"/>
    </xf>
    <xf numFmtId="0" fontId="79" fillId="0" borderId="6" xfId="22" applyFont="1" applyBorder="1" applyAlignment="1" applyProtection="1">
      <alignment horizontal="center" vertical="top" wrapText="1"/>
      <protection hidden="1"/>
    </xf>
    <xf numFmtId="0" fontId="79" fillId="3" borderId="6" xfId="22" applyFont="1" applyFill="1" applyBorder="1" applyAlignment="1" applyProtection="1">
      <alignment horizontal="center" vertical="top" wrapText="1"/>
      <protection locked="0"/>
    </xf>
    <xf numFmtId="0" fontId="79" fillId="0" borderId="0" xfId="22" applyFont="1" applyAlignment="1" applyProtection="1">
      <alignment horizontal="justify" vertical="center"/>
      <protection hidden="1"/>
    </xf>
    <xf numFmtId="0" fontId="79" fillId="0" borderId="0" xfId="22" applyFont="1" applyAlignment="1" applyProtection="1">
      <alignment horizontal="justify" vertical="top" wrapText="1"/>
      <protection hidden="1"/>
    </xf>
    <xf numFmtId="0" fontId="78" fillId="0" borderId="0" xfId="22" applyFont="1" applyAlignment="1" applyProtection="1">
      <alignment vertical="center"/>
      <protection hidden="1"/>
    </xf>
    <xf numFmtId="0" fontId="78" fillId="0" borderId="0" xfId="22" applyFont="1" applyAlignment="1" applyProtection="1">
      <alignment horizontal="center" vertical="center"/>
      <protection hidden="1"/>
    </xf>
    <xf numFmtId="0" fontId="80" fillId="0" borderId="0" xfId="22" applyFont="1" applyAlignment="1" applyProtection="1">
      <alignment horizontal="center" vertical="center" wrapText="1"/>
      <protection hidden="1"/>
    </xf>
    <xf numFmtId="0" fontId="78" fillId="0" borderId="0" xfId="22" applyFont="1" applyAlignment="1" applyProtection="1">
      <alignment horizontal="right" vertical="center"/>
      <protection hidden="1"/>
    </xf>
    <xf numFmtId="0" fontId="78" fillId="0" borderId="4" xfId="22" applyFont="1" applyBorder="1" applyAlignment="1" applyProtection="1">
      <alignment horizontal="right" vertical="center"/>
      <protection hidden="1"/>
    </xf>
    <xf numFmtId="0" fontId="79" fillId="0" borderId="4" xfId="22" applyFont="1" applyBorder="1" applyAlignment="1" applyProtection="1">
      <alignment vertical="center"/>
      <protection hidden="1"/>
    </xf>
    <xf numFmtId="0" fontId="78" fillId="0" borderId="4" xfId="22" applyFont="1" applyBorder="1" applyAlignment="1" applyProtection="1">
      <alignment vertical="center"/>
      <protection hidden="1"/>
    </xf>
    <xf numFmtId="0" fontId="78" fillId="0" borderId="0" xfId="22" applyFont="1" applyAlignment="1" applyProtection="1">
      <alignment horizontal="right"/>
      <protection hidden="1"/>
    </xf>
    <xf numFmtId="0" fontId="23" fillId="0" borderId="4" xfId="22" applyFont="1" applyBorder="1" applyAlignment="1" applyProtection="1">
      <alignment vertical="top"/>
      <protection hidden="1"/>
    </xf>
    <xf numFmtId="0" fontId="8" fillId="0" borderId="4" xfId="22" applyFont="1" applyBorder="1" applyAlignment="1" applyProtection="1">
      <alignment vertical="top"/>
      <protection hidden="1"/>
    </xf>
    <xf numFmtId="0" fontId="23" fillId="0" borderId="4" xfId="22" applyFont="1" applyBorder="1" applyAlignment="1" applyProtection="1">
      <alignment horizontal="right" vertical="top"/>
      <protection hidden="1"/>
    </xf>
    <xf numFmtId="0" fontId="23" fillId="0" borderId="0" xfId="22" applyFont="1" applyAlignment="1" applyProtection="1">
      <alignment horizontal="right" vertical="top"/>
      <protection hidden="1"/>
    </xf>
    <xf numFmtId="0" fontId="8" fillId="0" borderId="0" xfId="22" applyFont="1" applyAlignment="1" applyProtection="1">
      <alignment horizontal="center" vertical="top"/>
      <protection hidden="1"/>
    </xf>
    <xf numFmtId="0" fontId="33" fillId="0" borderId="0" xfId="22" applyFont="1" applyAlignment="1" applyProtection="1">
      <alignment vertical="top"/>
      <protection hidden="1"/>
    </xf>
    <xf numFmtId="0" fontId="10" fillId="0" borderId="0" xfId="22" applyFont="1" applyAlignment="1" applyProtection="1">
      <alignment horizontal="center" vertical="top" wrapText="1"/>
      <protection hidden="1"/>
    </xf>
    <xf numFmtId="0" fontId="64" fillId="0" borderId="0" xfId="22" applyFont="1" applyAlignment="1" applyProtection="1">
      <alignment horizontal="center" vertical="top"/>
      <protection hidden="1"/>
    </xf>
    <xf numFmtId="0" fontId="9" fillId="0" borderId="0" xfId="22" applyFont="1" applyAlignment="1" applyProtection="1">
      <alignment horizontal="center" vertical="top"/>
      <protection hidden="1"/>
    </xf>
    <xf numFmtId="0" fontId="8" fillId="0" borderId="0" xfId="22" applyFont="1" applyAlignment="1" applyProtection="1">
      <alignment vertical="top"/>
      <protection hidden="1"/>
    </xf>
    <xf numFmtId="0" fontId="8" fillId="0" borderId="0" xfId="22" applyFont="1" applyAlignment="1" applyProtection="1">
      <alignment horizontal="justify" vertical="top"/>
      <protection hidden="1"/>
    </xf>
    <xf numFmtId="0" fontId="9" fillId="0" borderId="0" xfId="22" applyFont="1" applyAlignment="1" applyProtection="1">
      <alignment vertical="top"/>
      <protection hidden="1"/>
    </xf>
    <xf numFmtId="0" fontId="8" fillId="0" borderId="0" xfId="22" applyFont="1" applyAlignment="1" applyProtection="1">
      <alignment horizontal="center" vertical="top" wrapText="1"/>
      <protection hidden="1"/>
    </xf>
    <xf numFmtId="0" fontId="8" fillId="0" borderId="0" xfId="22" applyFont="1" applyAlignment="1" applyProtection="1">
      <alignment horizontal="left" vertical="top" wrapText="1"/>
      <protection hidden="1"/>
    </xf>
    <xf numFmtId="0" fontId="8" fillId="0" borderId="0" xfId="22" applyFont="1" applyAlignment="1" applyProtection="1">
      <alignment horizontal="justify" vertical="top" wrapText="1"/>
      <protection hidden="1"/>
    </xf>
    <xf numFmtId="0" fontId="8" fillId="7" borderId="0" xfId="22" applyFont="1" applyFill="1" applyAlignment="1" applyProtection="1">
      <alignment vertical="top" wrapText="1"/>
      <protection locked="0" hidden="1"/>
    </xf>
    <xf numFmtId="0" fontId="8" fillId="0" borderId="0" xfId="22" applyFont="1" applyAlignment="1" applyProtection="1">
      <alignment vertical="top" wrapText="1"/>
      <protection hidden="1"/>
    </xf>
    <xf numFmtId="9" fontId="8" fillId="7" borderId="6" xfId="22" applyNumberFormat="1" applyFont="1" applyFill="1" applyBorder="1" applyAlignment="1" applyProtection="1">
      <alignment horizontal="center" vertical="center" wrapText="1"/>
      <protection locked="0" hidden="1"/>
    </xf>
    <xf numFmtId="9" fontId="8" fillId="0" borderId="0" xfId="22" applyNumberFormat="1" applyFont="1" applyAlignment="1" applyProtection="1">
      <alignment horizontal="center" vertical="center" wrapText="1"/>
      <protection hidden="1"/>
    </xf>
    <xf numFmtId="9" fontId="8" fillId="8" borderId="6" xfId="22" applyNumberFormat="1" applyFont="1" applyFill="1" applyBorder="1" applyAlignment="1" applyProtection="1">
      <alignment horizontal="center" vertical="center" wrapText="1"/>
      <protection hidden="1"/>
    </xf>
    <xf numFmtId="0" fontId="8" fillId="0" borderId="0" xfId="22" applyFont="1" applyAlignment="1">
      <alignment horizontal="left" vertical="top" wrapText="1"/>
    </xf>
    <xf numFmtId="0" fontId="8" fillId="0" borderId="0" xfId="22" applyFont="1" applyAlignment="1">
      <alignment vertical="top"/>
    </xf>
    <xf numFmtId="0" fontId="1" fillId="0" borderId="0" xfId="22" applyAlignment="1">
      <alignment vertical="top"/>
    </xf>
    <xf numFmtId="0" fontId="66" fillId="0" borderId="0" xfId="22" applyFont="1" applyAlignment="1">
      <alignment horizontal="right" vertical="top"/>
    </xf>
    <xf numFmtId="0" fontId="61" fillId="0" borderId="0" xfId="22" applyFont="1" applyAlignment="1">
      <alignment horizontal="left" vertical="top"/>
    </xf>
    <xf numFmtId="172" fontId="9" fillId="0" borderId="0" xfId="22" applyNumberFormat="1" applyFont="1" applyAlignment="1" applyProtection="1">
      <alignment horizontal="left" vertical="top"/>
      <protection hidden="1"/>
    </xf>
    <xf numFmtId="0" fontId="61" fillId="0" borderId="0" xfId="22" applyFont="1" applyAlignment="1">
      <alignment horizontal="center" vertical="top" wrapText="1"/>
    </xf>
    <xf numFmtId="0" fontId="9" fillId="0" borderId="0" xfId="22" applyFont="1" applyAlignment="1" applyProtection="1">
      <alignment horizontal="left" vertical="top"/>
      <protection hidden="1"/>
    </xf>
    <xf numFmtId="0" fontId="4" fillId="0" borderId="0" xfId="22" applyFont="1" applyAlignment="1" applyProtection="1">
      <alignment vertical="top"/>
      <protection hidden="1"/>
    </xf>
    <xf numFmtId="0" fontId="62" fillId="0" borderId="0" xfId="22" applyFont="1" applyAlignment="1">
      <alignment horizontal="right" vertical="top"/>
    </xf>
    <xf numFmtId="0" fontId="61" fillId="0" borderId="0" xfId="22" applyFont="1" applyAlignment="1">
      <alignment horizontal="justify" vertical="top"/>
    </xf>
    <xf numFmtId="0" fontId="54" fillId="0" borderId="0" xfId="22" applyFont="1" applyAlignment="1">
      <alignment horizontal="right" vertical="top"/>
    </xf>
    <xf numFmtId="0" fontId="67" fillId="0" borderId="0" xfId="22" applyFont="1" applyAlignment="1">
      <alignment horizontal="left" vertical="top"/>
    </xf>
    <xf numFmtId="0" fontId="67" fillId="0" borderId="0" xfId="22" applyFont="1" applyAlignment="1">
      <alignment vertical="top"/>
    </xf>
    <xf numFmtId="0" fontId="67" fillId="0" borderId="0" xfId="22" applyFont="1" applyAlignment="1">
      <alignment horizontal="right" vertical="top"/>
    </xf>
    <xf numFmtId="0" fontId="67" fillId="0" borderId="0" xfId="22" applyFont="1" applyAlignment="1">
      <alignment horizontal="center" vertical="top"/>
    </xf>
    <xf numFmtId="0" fontId="67" fillId="0" borderId="6" xfId="22" applyFont="1" applyBorder="1" applyAlignment="1">
      <alignment horizontal="center" vertical="top" wrapText="1"/>
    </xf>
    <xf numFmtId="0" fontId="67" fillId="0" borderId="0" xfId="22" applyFont="1" applyAlignment="1">
      <alignment horizontal="center" vertical="top" wrapText="1"/>
    </xf>
    <xf numFmtId="0" fontId="1" fillId="7" borderId="6" xfId="22" applyFill="1" applyBorder="1" applyAlignment="1" applyProtection="1">
      <alignment horizontal="center" vertical="top"/>
      <protection locked="0"/>
    </xf>
    <xf numFmtId="0" fontId="13" fillId="7" borderId="6" xfId="22" applyFont="1" applyFill="1" applyBorder="1" applyAlignment="1" applyProtection="1">
      <alignment vertical="top"/>
      <protection locked="0"/>
    </xf>
    <xf numFmtId="0" fontId="1" fillId="7" borderId="6" xfId="22" applyFill="1" applyBorder="1" applyAlignment="1" applyProtection="1">
      <alignment vertical="top"/>
      <protection locked="0"/>
    </xf>
    <xf numFmtId="0" fontId="1" fillId="7" borderId="0" xfId="22" applyFill="1" applyAlignment="1" applyProtection="1">
      <alignment vertical="top"/>
      <protection locked="0"/>
    </xf>
    <xf numFmtId="0" fontId="68" fillId="7" borderId="6" xfId="22" applyFont="1" applyFill="1" applyBorder="1" applyAlignment="1" applyProtection="1">
      <alignment vertical="top"/>
      <protection locked="0"/>
    </xf>
    <xf numFmtId="0" fontId="68" fillId="7" borderId="0" xfId="22" applyFont="1" applyFill="1" applyAlignment="1" applyProtection="1">
      <alignment vertical="top"/>
      <protection locked="0"/>
    </xf>
    <xf numFmtId="0" fontId="8" fillId="0" borderId="0" xfId="22" applyFont="1" applyAlignment="1" applyProtection="1">
      <alignment horizontal="left" vertical="top"/>
      <protection hidden="1"/>
    </xf>
    <xf numFmtId="0" fontId="1" fillId="0" borderId="0" xfId="37" applyProtection="1">
      <protection hidden="1"/>
    </xf>
    <xf numFmtId="0" fontId="4" fillId="0" borderId="21" xfId="37" quotePrefix="1" applyFont="1" applyBorder="1" applyAlignment="1" applyProtection="1">
      <alignment horizontal="center" vertical="top"/>
      <protection hidden="1"/>
    </xf>
    <xf numFmtId="0" fontId="4" fillId="0" borderId="31" xfId="37" quotePrefix="1" applyFont="1" applyBorder="1" applyAlignment="1" applyProtection="1">
      <alignment horizontal="center" vertical="top"/>
      <protection hidden="1"/>
    </xf>
    <xf numFmtId="0" fontId="4" fillId="0" borderId="0" xfId="37" applyFont="1" applyProtection="1">
      <protection hidden="1"/>
    </xf>
    <xf numFmtId="0" fontId="1" fillId="0" borderId="0" xfId="37" applyAlignment="1" applyProtection="1">
      <alignment vertical="top"/>
      <protection hidden="1"/>
    </xf>
    <xf numFmtId="0" fontId="4" fillId="0" borderId="0" xfId="37" applyFont="1" applyAlignment="1" applyProtection="1">
      <alignment horizontal="justify" vertical="top"/>
      <protection hidden="1"/>
    </xf>
    <xf numFmtId="0" fontId="4" fillId="0" borderId="0" xfId="37" applyFont="1" applyAlignment="1" applyProtection="1">
      <alignment horizontal="justify" vertical="top" wrapText="1"/>
      <protection hidden="1"/>
    </xf>
    <xf numFmtId="0" fontId="4" fillId="0" borderId="0" xfId="37" applyFont="1" applyAlignment="1" applyProtection="1">
      <alignment vertical="top"/>
      <protection hidden="1"/>
    </xf>
    <xf numFmtId="0" fontId="4" fillId="0" borderId="0" xfId="37" applyFont="1" applyAlignment="1" applyProtection="1">
      <alignment horizontal="right" vertical="top"/>
      <protection hidden="1"/>
    </xf>
    <xf numFmtId="0" fontId="4" fillId="0" borderId="0" xfId="37" applyFont="1" applyAlignment="1" applyProtection="1">
      <alignment horizontal="left" vertical="top" wrapText="1"/>
      <protection hidden="1"/>
    </xf>
    <xf numFmtId="0" fontId="4" fillId="0" borderId="0" xfId="37" applyFont="1" applyAlignment="1" applyProtection="1">
      <alignment horizontal="justify"/>
      <protection hidden="1"/>
    </xf>
    <xf numFmtId="0" fontId="7" fillId="0" borderId="0" xfId="37" applyFont="1" applyAlignment="1" applyProtection="1">
      <alignment horizontal="justify"/>
      <protection hidden="1"/>
    </xf>
    <xf numFmtId="0" fontId="4" fillId="0" borderId="0" xfId="37" quotePrefix="1" applyFont="1" applyAlignment="1" applyProtection="1">
      <alignment vertical="top"/>
      <protection hidden="1"/>
    </xf>
    <xf numFmtId="0" fontId="4" fillId="0" borderId="0" xfId="37" applyFont="1" applyAlignment="1" applyProtection="1">
      <alignment horizontal="center" vertical="center"/>
      <protection hidden="1"/>
    </xf>
    <xf numFmtId="0" fontId="4" fillId="0" borderId="0" xfId="37" applyFont="1" applyAlignment="1" applyProtection="1">
      <alignment horizontal="left"/>
      <protection hidden="1"/>
    </xf>
    <xf numFmtId="0" fontId="4" fillId="0" borderId="0" xfId="37" quotePrefix="1" applyFont="1" applyAlignment="1" applyProtection="1">
      <alignment horizontal="justify" vertical="top" wrapText="1"/>
      <protection hidden="1"/>
    </xf>
    <xf numFmtId="0" fontId="4" fillId="0" borderId="0" xfId="37" applyFont="1" applyAlignment="1" applyProtection="1">
      <alignment vertical="top" wrapText="1"/>
      <protection hidden="1"/>
    </xf>
    <xf numFmtId="0" fontId="7" fillId="0" borderId="0" xfId="37" applyFont="1" applyAlignment="1" applyProtection="1">
      <alignment horizontal="justify" vertical="top" wrapText="1"/>
      <protection hidden="1"/>
    </xf>
    <xf numFmtId="0" fontId="7" fillId="0" borderId="0" xfId="37" applyFont="1" applyAlignment="1" applyProtection="1">
      <alignment vertical="top" wrapText="1"/>
      <protection hidden="1"/>
    </xf>
    <xf numFmtId="15" fontId="4" fillId="0" borderId="0" xfId="37" applyNumberFormat="1" applyFont="1" applyAlignment="1" applyProtection="1">
      <alignment vertical="top"/>
      <protection hidden="1"/>
    </xf>
    <xf numFmtId="0" fontId="4" fillId="0" borderId="4" xfId="37" applyFont="1" applyBorder="1" applyProtection="1">
      <protection hidden="1"/>
    </xf>
    <xf numFmtId="0" fontId="86"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172" fontId="4" fillId="0" borderId="0" xfId="0" applyNumberFormat="1" applyFont="1" applyAlignment="1" applyProtection="1">
      <alignment horizontal="left" vertical="center"/>
      <protection hidden="1"/>
    </xf>
    <xf numFmtId="0" fontId="4" fillId="0" borderId="0" xfId="0" applyFont="1" applyAlignment="1" applyProtection="1">
      <alignment horizontal="left" vertical="center"/>
      <protection hidden="1"/>
    </xf>
    <xf numFmtId="0" fontId="42" fillId="0" borderId="7" xfId="26" applyFont="1" applyBorder="1" applyAlignment="1" applyProtection="1">
      <alignment horizontal="center" vertical="center" textRotation="90"/>
      <protection hidden="1"/>
    </xf>
    <xf numFmtId="0" fontId="42" fillId="0" borderId="16" xfId="26" applyFont="1" applyBorder="1" applyAlignment="1" applyProtection="1">
      <alignment horizontal="center" vertical="center" textRotation="90"/>
      <protection hidden="1"/>
    </xf>
    <xf numFmtId="0" fontId="42" fillId="0" borderId="15" xfId="26" applyFont="1" applyBorder="1" applyAlignment="1" applyProtection="1">
      <alignment horizontal="center" vertical="center" textRotation="90"/>
      <protection hidden="1"/>
    </xf>
    <xf numFmtId="0" fontId="9" fillId="5" borderId="3" xfId="26" applyFont="1" applyFill="1" applyBorder="1" applyAlignment="1" applyProtection="1">
      <alignment horizontal="center" vertical="center"/>
      <protection hidden="1"/>
    </xf>
    <xf numFmtId="0" fontId="10" fillId="0" borderId="0" xfId="26" applyFont="1" applyAlignment="1" applyProtection="1">
      <alignment horizontal="center" vertical="center" wrapText="1"/>
      <protection hidden="1"/>
    </xf>
    <xf numFmtId="0" fontId="39" fillId="0" borderId="0" xfId="26" applyFont="1" applyAlignment="1" applyProtection="1">
      <alignment horizontal="center" vertical="center"/>
      <protection hidden="1"/>
    </xf>
    <xf numFmtId="0" fontId="50" fillId="0" borderId="5" xfId="26" applyFont="1" applyBorder="1" applyAlignment="1" applyProtection="1">
      <alignment horizontal="justify" vertical="center"/>
      <protection hidden="1"/>
    </xf>
    <xf numFmtId="0" fontId="50" fillId="0" borderId="25" xfId="26" applyFont="1" applyBorder="1" applyAlignment="1" applyProtection="1">
      <alignment horizontal="justify" vertical="center"/>
      <protection hidden="1"/>
    </xf>
    <xf numFmtId="0" fontId="29" fillId="0" borderId="0" xfId="26" applyFont="1" applyAlignment="1" applyProtection="1">
      <alignment horizontal="right" vertical="center"/>
      <protection hidden="1"/>
    </xf>
    <xf numFmtId="0" fontId="28" fillId="0" borderId="0" xfId="26" applyFont="1" applyAlignment="1" applyProtection="1">
      <alignment horizontal="right" vertical="center"/>
      <protection hidden="1"/>
    </xf>
    <xf numFmtId="0" fontId="28" fillId="0" borderId="14" xfId="26" applyFont="1" applyBorder="1" applyAlignment="1" applyProtection="1">
      <alignment horizontal="right" vertical="center"/>
      <protection hidden="1"/>
    </xf>
    <xf numFmtId="0" fontId="50" fillId="0" borderId="5" xfId="26" applyFont="1" applyBorder="1" applyAlignment="1" applyProtection="1">
      <alignment horizontal="justify" vertical="top"/>
      <protection hidden="1"/>
    </xf>
    <xf numFmtId="0" fontId="29" fillId="0" borderId="4" xfId="26" applyFont="1" applyBorder="1" applyAlignment="1" applyProtection="1">
      <alignment horizontal="right" vertical="center"/>
      <protection hidden="1"/>
    </xf>
    <xf numFmtId="0" fontId="50" fillId="8" borderId="5" xfId="26" applyFont="1" applyFill="1" applyBorder="1" applyAlignment="1" applyProtection="1">
      <alignment horizontal="justify" vertical="center"/>
      <protection hidden="1"/>
    </xf>
    <xf numFmtId="0" fontId="40" fillId="5" borderId="3" xfId="26" applyFont="1" applyFill="1" applyBorder="1" applyAlignment="1" applyProtection="1">
      <alignment horizontal="justify" vertical="center"/>
      <protection hidden="1"/>
    </xf>
    <xf numFmtId="0" fontId="40" fillId="5" borderId="9" xfId="26" applyFont="1" applyFill="1" applyBorder="1" applyAlignment="1" applyProtection="1">
      <alignment horizontal="justify" vertical="center"/>
      <protection hidden="1"/>
    </xf>
    <xf numFmtId="0" fontId="50" fillId="0" borderId="39" xfId="26" applyFont="1" applyBorder="1" applyAlignment="1" applyProtection="1">
      <alignment horizontal="left" vertical="center" wrapText="1"/>
      <protection hidden="1"/>
    </xf>
    <xf numFmtId="0" fontId="50" fillId="0" borderId="32" xfId="26" applyFont="1" applyBorder="1" applyAlignment="1" applyProtection="1">
      <alignment horizontal="left" vertical="center" wrapText="1"/>
      <protection hidden="1"/>
    </xf>
    <xf numFmtId="0" fontId="8" fillId="3" borderId="12" xfId="0" applyFont="1" applyFill="1" applyBorder="1" applyAlignment="1" applyProtection="1">
      <alignment horizontal="center" vertical="center" wrapText="1"/>
      <protection locked="0"/>
    </xf>
    <xf numFmtId="0" fontId="8" fillId="3" borderId="0" xfId="0" applyFont="1" applyFill="1" applyAlignment="1" applyProtection="1">
      <alignment horizontal="center" vertical="center" wrapText="1"/>
      <protection locked="0"/>
    </xf>
    <xf numFmtId="0" fontId="8" fillId="3" borderId="29"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34" fillId="6" borderId="0" xfId="0" applyFont="1" applyFill="1" applyAlignment="1" applyProtection="1">
      <alignment horizontal="center" vertical="center"/>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4" fillId="3" borderId="12"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10" fillId="0" borderId="0" xfId="0" applyFont="1" applyAlignment="1" applyProtection="1">
      <alignment horizontal="center" vertical="top" wrapText="1"/>
      <protection hidden="1"/>
    </xf>
    <xf numFmtId="0" fontId="9" fillId="0" borderId="0" xfId="0" applyFont="1" applyAlignment="1" applyProtection="1">
      <alignment horizontal="center" vertical="top"/>
      <protection hidden="1"/>
    </xf>
    <xf numFmtId="0" fontId="8" fillId="0" borderId="0" xfId="27"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0" xfId="27" applyFont="1" applyAlignment="1" applyProtection="1">
      <alignment horizontal="left" vertical="top"/>
      <protection hidden="1"/>
    </xf>
    <xf numFmtId="0" fontId="1" fillId="0" borderId="0" xfId="27" applyFont="1" applyAlignment="1" applyProtection="1">
      <alignment horizontal="left" vertical="center"/>
      <protection hidden="1"/>
    </xf>
    <xf numFmtId="0" fontId="0" fillId="0" borderId="0" xfId="27" applyFont="1" applyAlignment="1" applyProtection="1">
      <alignment horizontal="left" vertical="center"/>
      <protection hidden="1"/>
    </xf>
    <xf numFmtId="0" fontId="8" fillId="0" borderId="0" xfId="27" applyAlignment="1" applyProtection="1">
      <alignment horizontal="left" vertical="center"/>
      <protection hidden="1"/>
    </xf>
    <xf numFmtId="0" fontId="61" fillId="7" borderId="8"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61" fillId="0" borderId="6" xfId="0" applyFont="1" applyBorder="1" applyAlignment="1">
      <alignment horizontal="center" vertical="top" wrapText="1"/>
    </xf>
    <xf numFmtId="0" fontId="61" fillId="7" borderId="6" xfId="0" applyFont="1" applyFill="1" applyBorder="1" applyAlignment="1" applyProtection="1">
      <alignment horizontal="center" vertical="top" wrapText="1"/>
      <protection locked="0"/>
    </xf>
    <xf numFmtId="0" fontId="60" fillId="0" borderId="0" xfId="0" applyFont="1" applyAlignment="1">
      <alignment horizontal="center" vertical="top" wrapText="1"/>
    </xf>
    <xf numFmtId="0" fontId="61" fillId="0" borderId="0" xfId="0" applyFont="1" applyAlignment="1">
      <alignment horizontal="left" vertical="top" wrapText="1"/>
    </xf>
    <xf numFmtId="0" fontId="60" fillId="7" borderId="6" xfId="0" applyFont="1" applyFill="1" applyBorder="1" applyAlignment="1" applyProtection="1">
      <alignment horizontal="center" vertical="top" wrapText="1"/>
      <protection locked="0"/>
    </xf>
    <xf numFmtId="0" fontId="59" fillId="0" borderId="0" xfId="0" applyFont="1" applyAlignment="1">
      <alignment horizontal="left" vertical="top"/>
    </xf>
    <xf numFmtId="0" fontId="55" fillId="0" borderId="0" xfId="0" applyFont="1" applyAlignment="1">
      <alignment horizontal="left" vertical="top"/>
    </xf>
    <xf numFmtId="0" fontId="4" fillId="0" borderId="6" xfId="0" applyFont="1" applyBorder="1" applyAlignment="1" applyProtection="1">
      <alignment horizontal="center" vertical="top"/>
      <protection hidden="1"/>
    </xf>
    <xf numFmtId="0" fontId="4" fillId="7" borderId="6" xfId="0" applyFont="1" applyFill="1" applyBorder="1" applyAlignment="1" applyProtection="1">
      <alignment horizontal="center" vertical="top"/>
      <protection locked="0" hidden="1"/>
    </xf>
    <xf numFmtId="0" fontId="4" fillId="0" borderId="29" xfId="0" applyFont="1" applyBorder="1" applyAlignment="1" applyProtection="1">
      <alignment horizontal="center" vertical="top" wrapText="1"/>
      <protection hidden="1"/>
    </xf>
    <xf numFmtId="0" fontId="4" fillId="0" borderId="27" xfId="0" applyFont="1" applyBorder="1" applyAlignment="1" applyProtection="1">
      <alignment horizontal="center" vertical="top" wrapText="1"/>
      <protection hidden="1"/>
    </xf>
    <xf numFmtId="0" fontId="4" fillId="0" borderId="13"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4" fillId="0" borderId="0" xfId="0" applyFont="1" applyAlignment="1">
      <alignment horizontal="left" vertical="top" wrapText="1"/>
    </xf>
    <xf numFmtId="0" fontId="48" fillId="0" borderId="0" xfId="0" applyFont="1" applyAlignment="1" applyProtection="1">
      <alignment horizontal="left" vertical="top" wrapText="1"/>
      <protection hidden="1"/>
    </xf>
    <xf numFmtId="49" fontId="48" fillId="0" borderId="0" xfId="0" applyNumberFormat="1" applyFont="1" applyAlignment="1" applyProtection="1">
      <alignment horizontal="left" vertical="top" wrapText="1"/>
      <protection hidden="1"/>
    </xf>
    <xf numFmtId="0" fontId="4" fillId="3" borderId="35" xfId="0" applyFont="1" applyFill="1" applyBorder="1" applyAlignment="1" applyProtection="1">
      <alignment vertical="top" wrapText="1"/>
      <protection locked="0"/>
    </xf>
    <xf numFmtId="0" fontId="4" fillId="3" borderId="9" xfId="0" applyFont="1" applyFill="1" applyBorder="1" applyAlignment="1" applyProtection="1">
      <alignment vertical="top" wrapText="1"/>
      <protection locked="0"/>
    </xf>
    <xf numFmtId="0" fontId="4" fillId="0" borderId="6" xfId="0" applyFont="1" applyBorder="1" applyAlignment="1" applyProtection="1">
      <alignment horizontal="center" vertical="top" wrapText="1"/>
      <protection hidden="1"/>
    </xf>
    <xf numFmtId="0" fontId="4" fillId="0" borderId="6" xfId="0" applyFont="1" applyBorder="1" applyAlignment="1" applyProtection="1">
      <alignment horizontal="left" vertical="top" wrapText="1"/>
      <protection hidden="1"/>
    </xf>
    <xf numFmtId="0" fontId="4" fillId="0" borderId="6" xfId="0" applyFont="1" applyBorder="1" applyAlignment="1">
      <alignment horizontal="left" vertical="top" wrapText="1"/>
    </xf>
    <xf numFmtId="0" fontId="4" fillId="3" borderId="36" xfId="0" applyFont="1" applyFill="1" applyBorder="1" applyAlignment="1" applyProtection="1">
      <alignment vertical="top" wrapText="1"/>
      <protection locked="0"/>
    </xf>
    <xf numFmtId="0" fontId="4" fillId="3" borderId="17" xfId="0" applyFont="1" applyFill="1" applyBorder="1" applyAlignment="1" applyProtection="1">
      <alignment vertical="top" wrapText="1"/>
      <protection locked="0"/>
    </xf>
    <xf numFmtId="0" fontId="4" fillId="0" borderId="28" xfId="0" applyFont="1" applyBorder="1" applyAlignment="1" applyProtection="1">
      <alignment horizontal="left" vertical="top" wrapText="1"/>
      <protection hidden="1"/>
    </xf>
    <xf numFmtId="0" fontId="4" fillId="0" borderId="22" xfId="0" applyFont="1" applyBorder="1" applyAlignment="1" applyProtection="1">
      <alignment horizontal="left" vertical="top" wrapText="1"/>
      <protection hidden="1"/>
    </xf>
    <xf numFmtId="0" fontId="4" fillId="0" borderId="30" xfId="0" applyFont="1" applyBorder="1" applyAlignment="1" applyProtection="1">
      <alignment horizontal="left" vertical="top" wrapText="1"/>
      <protection hidden="1"/>
    </xf>
    <xf numFmtId="0" fontId="4" fillId="0" borderId="32" xfId="0" applyFont="1" applyBorder="1" applyAlignment="1" applyProtection="1">
      <alignment horizontal="left" vertical="top" wrapText="1"/>
      <protection hidden="1"/>
    </xf>
    <xf numFmtId="0" fontId="4" fillId="3" borderId="36"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28" xfId="0" applyFont="1" applyFill="1" applyBorder="1" applyAlignment="1" applyProtection="1">
      <alignment horizontal="left" vertical="top" wrapText="1"/>
      <protection locked="0"/>
    </xf>
    <xf numFmtId="0" fontId="4" fillId="3" borderId="22" xfId="0" applyFont="1" applyFill="1" applyBorder="1" applyAlignment="1" applyProtection="1">
      <alignment horizontal="left" vertical="top" wrapText="1"/>
      <protection locked="0"/>
    </xf>
    <xf numFmtId="0" fontId="46" fillId="0" borderId="0" xfId="0" applyFont="1" applyAlignment="1" applyProtection="1">
      <alignment vertical="top"/>
      <protection hidden="1"/>
    </xf>
    <xf numFmtId="0" fontId="4" fillId="3" borderId="28" xfId="0" applyFont="1" applyFill="1" applyBorder="1" applyAlignment="1" applyProtection="1">
      <alignment vertical="top" wrapText="1"/>
      <protection locked="0"/>
    </xf>
    <xf numFmtId="0" fontId="4" fillId="3" borderId="22" xfId="0" applyFont="1" applyFill="1" applyBorder="1" applyAlignment="1" applyProtection="1">
      <alignment vertical="top" wrapText="1"/>
      <protection locked="0"/>
    </xf>
    <xf numFmtId="0" fontId="4" fillId="3" borderId="30" xfId="0" applyFont="1" applyFill="1" applyBorder="1" applyAlignment="1" applyProtection="1">
      <alignment vertical="top" wrapText="1"/>
      <protection locked="0"/>
    </xf>
    <xf numFmtId="0" fontId="4" fillId="3" borderId="32" xfId="0" applyFont="1" applyFill="1" applyBorder="1" applyAlignment="1" applyProtection="1">
      <alignment vertical="top" wrapText="1"/>
      <protection locked="0"/>
    </xf>
    <xf numFmtId="0" fontId="4" fillId="3" borderId="6" xfId="0" applyFont="1" applyFill="1" applyBorder="1" applyAlignment="1" applyProtection="1">
      <alignment horizontal="left" vertical="top" wrapText="1"/>
      <protection locked="0"/>
    </xf>
    <xf numFmtId="0" fontId="4" fillId="3" borderId="6" xfId="0" applyFont="1" applyFill="1" applyBorder="1" applyAlignment="1" applyProtection="1">
      <alignment horizontal="left" vertical="top" wrapText="1"/>
      <protection locked="0" hidden="1"/>
    </xf>
    <xf numFmtId="0" fontId="4" fillId="0" borderId="0" xfId="0" applyFont="1" applyAlignment="1" applyProtection="1">
      <alignment vertical="top"/>
      <protection hidden="1"/>
    </xf>
    <xf numFmtId="0" fontId="7" fillId="0" borderId="0" xfId="0" applyFont="1" applyAlignment="1" applyProtection="1">
      <alignment vertical="top"/>
      <protection hidden="1"/>
    </xf>
    <xf numFmtId="0" fontId="4" fillId="3" borderId="29" xfId="0" applyFont="1" applyFill="1" applyBorder="1" applyAlignment="1" applyProtection="1">
      <alignment horizontal="left" vertical="top" wrapText="1"/>
      <protection locked="0"/>
    </xf>
    <xf numFmtId="0" fontId="4" fillId="3" borderId="27" xfId="0" applyFont="1" applyFill="1" applyBorder="1" applyAlignment="1" applyProtection="1">
      <alignment horizontal="left" vertical="top" wrapText="1"/>
      <protection locked="0"/>
    </xf>
    <xf numFmtId="0" fontId="4" fillId="3" borderId="35" xfId="0" applyFont="1" applyFill="1" applyBorder="1" applyAlignment="1" applyProtection="1">
      <alignment vertical="top"/>
      <protection locked="0"/>
    </xf>
    <xf numFmtId="0" fontId="4" fillId="3" borderId="9" xfId="0" applyFont="1" applyFill="1" applyBorder="1" applyAlignment="1" applyProtection="1">
      <alignment vertical="top"/>
      <protection locked="0"/>
    </xf>
    <xf numFmtId="0" fontId="4" fillId="0" borderId="8"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8" fillId="0" borderId="0" xfId="0" applyFont="1" applyAlignment="1">
      <alignment horizontal="justify" vertical="top" wrapText="1"/>
    </xf>
    <xf numFmtId="0" fontId="48" fillId="0" borderId="0" xfId="0" applyFont="1" applyAlignment="1">
      <alignment horizontal="justify" vertical="top"/>
    </xf>
    <xf numFmtId="0" fontId="48" fillId="0" borderId="0" xfId="0" applyFont="1" applyAlignment="1">
      <alignment horizontal="left" vertical="top" wrapText="1"/>
    </xf>
    <xf numFmtId="0" fontId="45" fillId="0" borderId="0" xfId="0" applyFont="1" applyAlignment="1">
      <alignment horizontal="left" vertical="top" wrapText="1"/>
    </xf>
    <xf numFmtId="0" fontId="45" fillId="0" borderId="0" xfId="0" applyFont="1" applyAlignment="1" applyProtection="1">
      <alignment horizontal="left" vertical="top" wrapText="1"/>
      <protection hidden="1"/>
    </xf>
    <xf numFmtId="0" fontId="45" fillId="3" borderId="26" xfId="0" applyFont="1" applyFill="1" applyBorder="1" applyAlignment="1" applyProtection="1">
      <alignment horizontal="left" vertical="top" wrapText="1"/>
      <protection locked="0"/>
    </xf>
    <xf numFmtId="0" fontId="45" fillId="7" borderId="26" xfId="0" applyFont="1" applyFill="1" applyBorder="1" applyAlignment="1" applyProtection="1">
      <alignment horizontal="left" vertical="top" wrapText="1"/>
      <protection locked="0"/>
    </xf>
    <xf numFmtId="0" fontId="46" fillId="0" borderId="0" xfId="0" applyFont="1" applyAlignment="1" applyProtection="1">
      <alignment horizontal="left" vertical="top" wrapText="1"/>
      <protection hidden="1"/>
    </xf>
    <xf numFmtId="0" fontId="53" fillId="0" borderId="0" xfId="0" applyFont="1" applyAlignment="1">
      <alignment horizontal="left" vertical="top" wrapText="1"/>
    </xf>
    <xf numFmtId="0" fontId="7" fillId="0" borderId="0" xfId="0" applyFont="1" applyAlignment="1">
      <alignment horizontal="left" vertical="top" wrapText="1"/>
    </xf>
    <xf numFmtId="0" fontId="4" fillId="0" borderId="29" xfId="0" applyFont="1" applyBorder="1" applyAlignment="1" applyProtection="1">
      <alignment horizontal="left" vertical="top" wrapText="1"/>
      <protection hidden="1"/>
    </xf>
    <xf numFmtId="0" fontId="4" fillId="0" borderId="14" xfId="0" applyFont="1" applyBorder="1" applyAlignment="1" applyProtection="1">
      <alignment horizontal="left" vertical="top" wrapText="1"/>
      <protection hidden="1"/>
    </xf>
    <xf numFmtId="0" fontId="4" fillId="0" borderId="12" xfId="0" applyFont="1" applyBorder="1" applyAlignment="1" applyProtection="1">
      <alignment horizontal="left" vertical="top" wrapText="1"/>
      <protection hidden="1"/>
    </xf>
    <xf numFmtId="0" fontId="4" fillId="3" borderId="41" xfId="0" applyFont="1" applyFill="1" applyBorder="1" applyAlignment="1" applyProtection="1">
      <alignment vertical="top" wrapText="1"/>
      <protection locked="0"/>
    </xf>
    <xf numFmtId="0" fontId="4" fillId="0" borderId="33" xfId="0" applyFont="1" applyBorder="1" applyAlignment="1" applyProtection="1">
      <alignment vertical="top" wrapText="1"/>
      <protection hidden="1"/>
    </xf>
    <xf numFmtId="0" fontId="4" fillId="0" borderId="34"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8"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9" xfId="0" applyFont="1" applyBorder="1" applyAlignment="1" applyProtection="1">
      <alignment horizontal="center" vertical="top" wrapText="1"/>
      <protection hidden="1"/>
    </xf>
    <xf numFmtId="0" fontId="56" fillId="0" borderId="0" xfId="0" applyFont="1" applyAlignment="1" applyProtection="1">
      <alignment horizontal="center" vertical="top" wrapText="1"/>
      <protection hidden="1"/>
    </xf>
    <xf numFmtId="0" fontId="7" fillId="0" borderId="0" xfId="0" applyFont="1" applyAlignment="1" applyProtection="1">
      <alignment horizontal="center" vertical="top"/>
      <protection hidden="1"/>
    </xf>
    <xf numFmtId="0" fontId="4" fillId="0" borderId="31" xfId="0" applyFont="1" applyBorder="1" applyAlignment="1" applyProtection="1">
      <alignment vertical="top" wrapText="1"/>
      <protection hidden="1"/>
    </xf>
    <xf numFmtId="0" fontId="4" fillId="0" borderId="39" xfId="0" applyFont="1" applyBorder="1" applyAlignment="1" applyProtection="1">
      <alignment vertical="top" wrapText="1"/>
      <protection hidden="1"/>
    </xf>
    <xf numFmtId="0" fontId="4" fillId="0" borderId="12" xfId="0" applyFont="1" applyBorder="1" applyAlignment="1" applyProtection="1">
      <alignment vertical="top" wrapText="1"/>
      <protection hidden="1"/>
    </xf>
    <xf numFmtId="0" fontId="4" fillId="0" borderId="0" xfId="0" applyFont="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40" xfId="0" applyFont="1" applyBorder="1" applyAlignment="1" applyProtection="1">
      <alignment horizontal="left" vertical="top" wrapText="1"/>
      <protection hidden="1"/>
    </xf>
    <xf numFmtId="0" fontId="4" fillId="0" borderId="6" xfId="0" applyFont="1" applyBorder="1" applyAlignment="1" applyProtection="1">
      <alignment vertical="top" wrapText="1"/>
      <protection hidden="1"/>
    </xf>
    <xf numFmtId="0" fontId="4" fillId="0" borderId="37" xfId="0" applyFont="1" applyBorder="1" applyAlignment="1" applyProtection="1">
      <alignment horizontal="left" vertical="top" wrapText="1"/>
      <protection hidden="1"/>
    </xf>
    <xf numFmtId="0" fontId="4" fillId="0" borderId="38" xfId="0" applyFont="1" applyBorder="1" applyAlignment="1" applyProtection="1">
      <alignment horizontal="left" vertical="top" wrapText="1"/>
      <protection hidden="1"/>
    </xf>
    <xf numFmtId="0" fontId="46" fillId="0" borderId="0" xfId="0" applyFont="1" applyAlignment="1" applyProtection="1">
      <alignment vertical="top" wrapText="1"/>
      <protection hidden="1"/>
    </xf>
    <xf numFmtId="0" fontId="45" fillId="0" borderId="0" xfId="0" applyFont="1" applyAlignment="1">
      <alignment horizontal="justify" vertical="top"/>
    </xf>
    <xf numFmtId="0" fontId="8" fillId="0" borderId="0" xfId="0" applyFont="1" applyAlignment="1">
      <alignment horizontal="left" vertical="center" wrapText="1"/>
    </xf>
    <xf numFmtId="0" fontId="67" fillId="0" borderId="0" xfId="0" applyFont="1" applyAlignment="1">
      <alignment horizontal="center" vertical="top"/>
    </xf>
    <xf numFmtId="0" fontId="51" fillId="0" borderId="0" xfId="0" applyFont="1" applyAlignment="1">
      <alignment horizontal="left" vertical="top" wrapText="1"/>
    </xf>
    <xf numFmtId="0" fontId="67" fillId="0" borderId="0" xfId="0" applyFont="1" applyAlignment="1">
      <alignment horizontal="left" vertical="top"/>
    </xf>
    <xf numFmtId="0" fontId="8" fillId="0" borderId="0" xfId="0" applyFont="1" applyAlignment="1" applyProtection="1">
      <alignment horizontal="left" vertical="top" wrapText="1"/>
      <protection hidden="1"/>
    </xf>
    <xf numFmtId="0" fontId="65" fillId="0" borderId="8" xfId="0" applyFont="1" applyBorder="1" applyAlignment="1">
      <alignment horizontal="center" vertical="top" wrapText="1"/>
    </xf>
    <xf numFmtId="0" fontId="65" fillId="0" borderId="9" xfId="0" applyFont="1" applyBorder="1" applyAlignment="1">
      <alignment horizontal="center" vertical="top" wrapText="1"/>
    </xf>
    <xf numFmtId="0" fontId="51" fillId="7" borderId="8" xfId="0" applyFont="1" applyFill="1" applyBorder="1" applyAlignment="1" applyProtection="1">
      <alignment horizontal="center" vertical="top" wrapText="1"/>
      <protection locked="0"/>
    </xf>
    <xf numFmtId="0" fontId="51" fillId="7" borderId="3" xfId="0" applyFont="1" applyFill="1" applyBorder="1" applyAlignment="1" applyProtection="1">
      <alignment horizontal="center" vertical="top" wrapText="1"/>
      <protection locked="0"/>
    </xf>
    <xf numFmtId="0" fontId="51" fillId="7" borderId="6" xfId="0" applyFont="1" applyFill="1" applyBorder="1" applyAlignment="1" applyProtection="1">
      <alignment horizontal="center" vertical="top" wrapText="1"/>
      <protection locked="0"/>
    </xf>
    <xf numFmtId="0" fontId="8" fillId="7" borderId="6" xfId="0" applyFont="1" applyFill="1" applyBorder="1" applyAlignment="1" applyProtection="1">
      <alignment horizontal="center" vertical="top" wrapText="1"/>
      <protection locked="0"/>
    </xf>
    <xf numFmtId="0" fontId="9" fillId="0" borderId="0" xfId="0" applyFont="1" applyAlignment="1">
      <alignment horizontal="center" vertical="top"/>
    </xf>
    <xf numFmtId="0" fontId="8" fillId="0" borderId="0" xfId="0" applyFont="1" applyAlignment="1">
      <alignment horizontal="justify" vertical="top" wrapText="1"/>
    </xf>
    <xf numFmtId="0" fontId="9" fillId="0" borderId="0" xfId="0" applyFont="1" applyAlignment="1">
      <alignment horizontal="left" vertical="top"/>
    </xf>
    <xf numFmtId="0" fontId="8" fillId="7" borderId="8" xfId="0" applyFont="1" applyFill="1" applyBorder="1" applyAlignment="1" applyProtection="1">
      <alignment vertical="top" wrapText="1"/>
      <protection locked="0"/>
    </xf>
    <xf numFmtId="0" fontId="8" fillId="7" borderId="9" xfId="0" applyFont="1" applyFill="1" applyBorder="1" applyAlignment="1" applyProtection="1">
      <alignment vertical="top" wrapText="1"/>
      <protection locked="0"/>
    </xf>
    <xf numFmtId="0" fontId="69" fillId="7" borderId="8" xfId="0" applyFont="1" applyFill="1" applyBorder="1" applyAlignment="1" applyProtection="1">
      <alignment vertical="top" wrapText="1"/>
      <protection locked="0"/>
    </xf>
    <xf numFmtId="0" fontId="69" fillId="7" borderId="9" xfId="0" applyFont="1" applyFill="1" applyBorder="1" applyAlignment="1" applyProtection="1">
      <alignment vertical="top" wrapText="1"/>
      <protection locked="0"/>
    </xf>
    <xf numFmtId="0" fontId="8" fillId="0" borderId="0" xfId="0" applyFont="1" applyAlignment="1">
      <alignment horizontal="center" vertical="top"/>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6" xfId="0" applyFont="1" applyBorder="1" applyAlignment="1">
      <alignment horizontal="justify" vertical="top" wrapText="1"/>
    </xf>
    <xf numFmtId="0" fontId="9" fillId="0" borderId="6" xfId="0" applyFont="1" applyBorder="1" applyAlignment="1">
      <alignment horizontal="left" vertical="top" wrapText="1"/>
    </xf>
    <xf numFmtId="0" fontId="9" fillId="7" borderId="6" xfId="0" applyFont="1" applyFill="1" applyBorder="1" applyAlignment="1" applyProtection="1">
      <alignment horizontal="left" vertical="top" wrapText="1"/>
      <protection locked="0" hidden="1"/>
    </xf>
    <xf numFmtId="0" fontId="9" fillId="3" borderId="6" xfId="0" applyFont="1" applyFill="1" applyBorder="1" applyAlignment="1" applyProtection="1">
      <alignment horizontal="left" vertical="top" wrapText="1"/>
      <protection locked="0"/>
    </xf>
    <xf numFmtId="0" fontId="8" fillId="0" borderId="0" xfId="0" applyFont="1" applyAlignment="1" applyProtection="1">
      <alignment horizontal="justify" vertical="top" wrapText="1"/>
      <protection hidden="1"/>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vertical="top"/>
      <protection hidden="1"/>
    </xf>
    <xf numFmtId="0" fontId="21" fillId="0" borderId="6" xfId="0" applyFont="1" applyBorder="1" applyAlignment="1" applyProtection="1">
      <alignment horizontal="justify" vertical="top" wrapText="1"/>
      <protection hidden="1"/>
    </xf>
    <xf numFmtId="0" fontId="9" fillId="0" borderId="7"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9" fillId="0" borderId="29"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27" xfId="0" applyFont="1" applyBorder="1" applyAlignment="1" applyProtection="1">
      <alignment horizontal="center" vertical="top" wrapText="1"/>
      <protection hidden="1"/>
    </xf>
    <xf numFmtId="0" fontId="9" fillId="0" borderId="13"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11" xfId="0" applyFont="1" applyBorder="1" applyAlignment="1" applyProtection="1">
      <alignment horizontal="center" vertical="top" wrapText="1"/>
      <protection hidden="1"/>
    </xf>
    <xf numFmtId="0" fontId="9" fillId="0" borderId="8"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8" fillId="3" borderId="6" xfId="0" applyFont="1" applyFill="1" applyBorder="1" applyAlignment="1" applyProtection="1">
      <alignment horizontal="left" vertical="top" wrapText="1"/>
      <protection locked="0" hidden="1"/>
    </xf>
    <xf numFmtId="0" fontId="8" fillId="0" borderId="0" xfId="0" applyFont="1" applyAlignment="1" applyProtection="1">
      <alignment horizontal="justify" vertical="top"/>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center" vertical="top"/>
      <protection hidden="1"/>
    </xf>
    <xf numFmtId="0" fontId="4" fillId="0" borderId="0" xfId="0" applyFont="1" applyAlignment="1" applyProtection="1">
      <alignment horizontal="justify"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protection hidden="1"/>
    </xf>
    <xf numFmtId="0" fontId="0" fillId="0" borderId="0" xfId="0" applyAlignment="1">
      <alignment vertical="top" wrapText="1"/>
    </xf>
    <xf numFmtId="0" fontId="4" fillId="0" borderId="0" xfId="0" applyFont="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3" fillId="2" borderId="0" xfId="0" applyFont="1" applyFill="1" applyAlignment="1" applyProtection="1">
      <alignment horizontal="center" vertical="top"/>
      <protection hidden="1"/>
    </xf>
    <xf numFmtId="0" fontId="4" fillId="0" borderId="0" xfId="0" applyFont="1" applyAlignment="1" applyProtection="1">
      <alignment horizontal="center" vertical="top" wrapText="1"/>
      <protection hidden="1"/>
    </xf>
    <xf numFmtId="0" fontId="52" fillId="0" borderId="20" xfId="21" applyFont="1" applyBorder="1" applyAlignment="1" applyProtection="1">
      <alignment horizontal="center" vertical="center"/>
      <protection hidden="1"/>
    </xf>
    <xf numFmtId="0" fontId="52" fillId="0" borderId="41" xfId="21" applyFont="1" applyBorder="1" applyAlignment="1" applyProtection="1">
      <alignment horizontal="center" vertical="center"/>
      <protection hidden="1"/>
    </xf>
    <xf numFmtId="0" fontId="52" fillId="0" borderId="17"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2" xfId="21" applyFont="1" applyBorder="1" applyAlignment="1" applyProtection="1">
      <alignment horizontal="justify" vertical="top" wrapText="1"/>
      <protection hidden="1"/>
    </xf>
    <xf numFmtId="0" fontId="4" fillId="0" borderId="39"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8" fillId="0" borderId="8" xfId="0" applyFont="1" applyBorder="1" applyAlignment="1" applyProtection="1">
      <alignment horizontal="justify" vertical="top" wrapText="1"/>
      <protection hidden="1"/>
    </xf>
    <xf numFmtId="0" fontId="8" fillId="0" borderId="3"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8" fillId="0" borderId="29"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0" fontId="8" fillId="0" borderId="8"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9" fillId="0" borderId="3" xfId="0" applyFont="1" applyBorder="1" applyAlignment="1" applyProtection="1">
      <alignment horizontal="center" vertical="top" wrapText="1"/>
      <protection hidden="1"/>
    </xf>
    <xf numFmtId="0" fontId="0" fillId="0" borderId="0" xfId="0" applyAlignment="1">
      <alignment horizontal="left" vertical="top" wrapText="1"/>
    </xf>
    <xf numFmtId="2" fontId="27" fillId="0" borderId="0" xfId="25" applyNumberFormat="1" applyFont="1" applyAlignment="1" applyProtection="1">
      <alignment horizontal="left" vertical="center"/>
      <protection hidden="1"/>
    </xf>
    <xf numFmtId="0" fontId="8" fillId="0" borderId="42" xfId="0" applyFont="1" applyBorder="1" applyAlignment="1">
      <alignment horizontal="left" vertical="center" wrapText="1"/>
    </xf>
    <xf numFmtId="0" fontId="9" fillId="0" borderId="0" xfId="27" applyFont="1" applyAlignment="1">
      <alignment horizontal="left" vertical="center" wrapText="1"/>
    </xf>
    <xf numFmtId="0" fontId="8" fillId="0" borderId="4" xfId="0" applyFont="1" applyBorder="1" applyAlignment="1">
      <alignment vertical="top" wrapText="1"/>
    </xf>
    <xf numFmtId="0" fontId="8" fillId="0" borderId="6" xfId="0" applyFont="1" applyBorder="1" applyAlignment="1">
      <alignment horizontal="left" vertical="top" wrapText="1"/>
    </xf>
    <xf numFmtId="0" fontId="77" fillId="0" borderId="0" xfId="0" applyFont="1" applyAlignment="1">
      <alignment horizontal="center" vertical="center" wrapText="1"/>
    </xf>
    <xf numFmtId="0" fontId="9" fillId="0" borderId="0" xfId="0" applyFont="1" applyAlignment="1">
      <alignment horizontal="center" vertical="justify" wrapText="1"/>
    </xf>
    <xf numFmtId="0" fontId="8" fillId="8" borderId="0" xfId="0" applyFont="1" applyFill="1" applyAlignment="1" applyProtection="1">
      <alignment horizontal="left"/>
      <protection hidden="1"/>
    </xf>
    <xf numFmtId="0" fontId="9" fillId="0" borderId="0" xfId="0" applyFont="1" applyAlignment="1">
      <alignment horizontal="justify" vertical="center" wrapText="1"/>
    </xf>
    <xf numFmtId="0" fontId="8" fillId="0" borderId="7" xfId="0" applyFont="1" applyBorder="1" applyAlignment="1">
      <alignment horizontal="left" vertical="center" wrapText="1"/>
    </xf>
    <xf numFmtId="0" fontId="8" fillId="3" borderId="7" xfId="0" applyFont="1" applyFill="1" applyBorder="1" applyAlignment="1" applyProtection="1">
      <alignment horizontal="left" vertical="top" wrapText="1"/>
      <protection locked="0"/>
    </xf>
    <xf numFmtId="0" fontId="8" fillId="3" borderId="15" xfId="0" applyFont="1" applyFill="1" applyBorder="1" applyAlignment="1" applyProtection="1">
      <alignment horizontal="left" vertical="top" wrapText="1"/>
      <protection locked="0"/>
    </xf>
    <xf numFmtId="0" fontId="8" fillId="0" borderId="13" xfId="0" applyFont="1" applyBorder="1" applyAlignment="1">
      <alignment horizontal="justify" vertical="top" wrapText="1"/>
    </xf>
    <xf numFmtId="0" fontId="8" fillId="0" borderId="4" xfId="0" applyFont="1" applyBorder="1" applyAlignment="1">
      <alignment horizontal="justify" vertical="top" wrapText="1"/>
    </xf>
    <xf numFmtId="0" fontId="8" fillId="0" borderId="11" xfId="0" applyFont="1" applyBorder="1" applyAlignment="1">
      <alignment horizontal="justify" vertical="top" wrapText="1"/>
    </xf>
    <xf numFmtId="0" fontId="8" fillId="0" borderId="18" xfId="0" applyFont="1" applyBorder="1" applyAlignment="1">
      <alignment horizontal="left" vertical="center" wrapText="1"/>
    </xf>
    <xf numFmtId="0" fontId="8" fillId="0" borderId="6" xfId="0" applyFont="1" applyBorder="1" applyAlignment="1">
      <alignment horizontal="left" vertical="center" wrapText="1"/>
    </xf>
    <xf numFmtId="0" fontId="8" fillId="0" borderId="19" xfId="0" applyFont="1" applyBorder="1" applyAlignment="1">
      <alignment horizontal="left" vertical="center" wrapText="1"/>
    </xf>
    <xf numFmtId="0" fontId="8" fillId="0" borderId="1" xfId="0" applyFont="1" applyBorder="1" applyAlignment="1">
      <alignment horizontal="left" vertical="center" wrapText="1"/>
    </xf>
    <xf numFmtId="0" fontId="8" fillId="0" borderId="20" xfId="0" applyFont="1" applyBorder="1" applyAlignment="1">
      <alignment horizontal="left" vertical="center"/>
    </xf>
    <xf numFmtId="0" fontId="8" fillId="0" borderId="41" xfId="0" applyFont="1" applyBorder="1" applyAlignment="1">
      <alignment horizontal="left" vertical="center"/>
    </xf>
    <xf numFmtId="0" fontId="8" fillId="0" borderId="17" xfId="0" applyFont="1" applyBorder="1" applyAlignment="1">
      <alignment horizontal="left" vertical="center"/>
    </xf>
    <xf numFmtId="0" fontId="8" fillId="0" borderId="31" xfId="0" applyFont="1" applyBorder="1" applyAlignment="1">
      <alignment horizontal="left" vertical="center" wrapText="1"/>
    </xf>
    <xf numFmtId="0" fontId="8" fillId="0" borderId="39" xfId="0" applyFont="1" applyBorder="1" applyAlignment="1">
      <alignment horizontal="left" vertical="center" wrapText="1"/>
    </xf>
    <xf numFmtId="0" fontId="8" fillId="0" borderId="32" xfId="0" applyFont="1" applyBorder="1" applyAlignment="1">
      <alignment horizontal="left" vertical="center" wrapText="1"/>
    </xf>
    <xf numFmtId="0" fontId="4" fillId="0" borderId="0" xfId="37" applyFont="1" applyAlignment="1" applyProtection="1">
      <alignment vertical="top" wrapText="1"/>
      <protection hidden="1"/>
    </xf>
    <xf numFmtId="0" fontId="1" fillId="0" borderId="0" xfId="37" applyAlignment="1">
      <alignment vertical="top" wrapText="1"/>
    </xf>
    <xf numFmtId="0" fontId="4" fillId="0" borderId="0" xfId="37" applyFont="1" applyAlignment="1" applyProtection="1">
      <alignment horizontal="justify" vertical="top" wrapText="1"/>
      <protection hidden="1"/>
    </xf>
    <xf numFmtId="0" fontId="4" fillId="0" borderId="4" xfId="37" applyFont="1" applyBorder="1" applyAlignment="1" applyProtection="1">
      <alignment horizontal="justify" vertical="top" wrapText="1"/>
      <protection hidden="1"/>
    </xf>
    <xf numFmtId="0" fontId="4" fillId="0" borderId="4" xfId="37" applyFont="1" applyBorder="1" applyAlignment="1" applyProtection="1">
      <alignment horizontal="left" vertical="top" wrapText="1" indent="5"/>
      <protection hidden="1"/>
    </xf>
    <xf numFmtId="0" fontId="4" fillId="0" borderId="0" xfId="37" applyFont="1" applyAlignment="1" applyProtection="1">
      <alignment horizontal="justify" vertical="top"/>
      <protection hidden="1"/>
    </xf>
    <xf numFmtId="0" fontId="7" fillId="0" borderId="0" xfId="37" applyFont="1" applyAlignment="1" applyProtection="1">
      <alignment horizontal="justify" vertical="top" wrapText="1"/>
      <protection hidden="1"/>
    </xf>
    <xf numFmtId="0" fontId="45" fillId="0" borderId="0" xfId="37" applyFont="1" applyAlignment="1" applyProtection="1">
      <alignment horizontal="justify" vertical="top"/>
      <protection hidden="1"/>
    </xf>
    <xf numFmtId="0" fontId="4" fillId="0" borderId="0" xfId="37" applyFont="1" applyAlignment="1" applyProtection="1">
      <alignment horizontal="left" vertical="top" wrapText="1" indent="5"/>
      <protection hidden="1"/>
    </xf>
    <xf numFmtId="0" fontId="7" fillId="0" borderId="0" xfId="37" applyFont="1" applyAlignment="1" applyProtection="1">
      <alignment horizontal="justify"/>
      <protection hidden="1"/>
    </xf>
    <xf numFmtId="0" fontId="4" fillId="0" borderId="0" xfId="37" applyFont="1" applyAlignment="1" applyProtection="1">
      <alignment horizontal="left" vertical="top" wrapText="1"/>
      <protection hidden="1"/>
    </xf>
    <xf numFmtId="0" fontId="4" fillId="0" borderId="0" xfId="37" applyFont="1" applyAlignment="1" applyProtection="1">
      <alignment horizontal="justify"/>
      <protection hidden="1"/>
    </xf>
    <xf numFmtId="0" fontId="3" fillId="0" borderId="0" xfId="37" applyFont="1" applyAlignment="1" applyProtection="1">
      <alignment horizontal="center" vertical="top"/>
      <protection hidden="1"/>
    </xf>
    <xf numFmtId="0" fontId="4" fillId="0" borderId="0" xfId="37" applyFont="1" applyAlignment="1" applyProtection="1">
      <alignment horizontal="center" vertical="top"/>
      <protection hidden="1"/>
    </xf>
    <xf numFmtId="0" fontId="4" fillId="0" borderId="0" xfId="37" applyFont="1" applyAlignment="1" applyProtection="1">
      <alignment horizontal="center" vertical="center" wrapText="1"/>
      <protection hidden="1"/>
    </xf>
    <xf numFmtId="0" fontId="3" fillId="2" borderId="0" xfId="37" applyFont="1" applyFill="1" applyAlignment="1" applyProtection="1">
      <alignment horizontal="center" vertical="top"/>
      <protection hidden="1"/>
    </xf>
    <xf numFmtId="0" fontId="4" fillId="0" borderId="0" xfId="37" applyFont="1" applyAlignment="1" applyProtection="1">
      <alignment horizontal="center" vertical="top" wrapText="1"/>
      <protection hidden="1"/>
    </xf>
    <xf numFmtId="0" fontId="89" fillId="0" borderId="20" xfId="37" applyFont="1" applyBorder="1" applyAlignment="1" applyProtection="1">
      <alignment horizontal="center" vertical="center"/>
      <protection hidden="1"/>
    </xf>
    <xf numFmtId="0" fontId="89" fillId="0" borderId="41" xfId="37" applyFont="1" applyBorder="1" applyAlignment="1" applyProtection="1">
      <alignment horizontal="center" vertical="center"/>
      <protection hidden="1"/>
    </xf>
    <xf numFmtId="0" fontId="89" fillId="0" borderId="17" xfId="37" applyFont="1" applyBorder="1" applyAlignment="1" applyProtection="1">
      <alignment horizontal="center" vertical="center"/>
      <protection hidden="1"/>
    </xf>
    <xf numFmtId="0" fontId="4" fillId="0" borderId="5" xfId="37" applyFont="1" applyBorder="1" applyAlignment="1" applyProtection="1">
      <alignment horizontal="justify" vertical="top" wrapText="1"/>
      <protection hidden="1"/>
    </xf>
    <xf numFmtId="0" fontId="4" fillId="0" borderId="22" xfId="37" applyFont="1" applyBorder="1" applyAlignment="1" applyProtection="1">
      <alignment horizontal="justify" vertical="top" wrapText="1"/>
      <protection hidden="1"/>
    </xf>
    <xf numFmtId="0" fontId="4" fillId="0" borderId="39" xfId="37" applyFont="1" applyBorder="1" applyAlignment="1" applyProtection="1">
      <alignment horizontal="justify" vertical="top" wrapText="1"/>
      <protection hidden="1"/>
    </xf>
    <xf numFmtId="0" fontId="4" fillId="0" borderId="32" xfId="37" applyFont="1" applyBorder="1" applyAlignment="1" applyProtection="1">
      <alignment horizontal="justify" vertical="top" wrapText="1"/>
      <protection hidden="1"/>
    </xf>
    <xf numFmtId="0" fontId="78" fillId="0" borderId="0" xfId="27" applyFont="1" applyAlignment="1" applyProtection="1">
      <alignment horizontal="left" vertical="center" wrapText="1"/>
      <protection hidden="1"/>
    </xf>
    <xf numFmtId="0" fontId="80" fillId="0" borderId="0" xfId="0" applyFont="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78" fillId="0" borderId="0" xfId="0" applyFont="1" applyAlignment="1" applyProtection="1">
      <alignment horizontal="center" vertical="center"/>
      <protection hidden="1"/>
    </xf>
    <xf numFmtId="0" fontId="78" fillId="0" borderId="0" xfId="0" applyFont="1" applyAlignment="1" applyProtection="1">
      <alignment horizontal="justify" vertical="center" wrapText="1"/>
      <protection hidden="1"/>
    </xf>
    <xf numFmtId="0" fontId="79" fillId="0" borderId="19" xfId="0" applyFont="1" applyBorder="1" applyAlignment="1" applyProtection="1">
      <alignment horizontal="left" vertical="top" wrapText="1"/>
      <protection hidden="1"/>
    </xf>
    <xf numFmtId="0" fontId="79" fillId="0" borderId="0" xfId="0" applyFont="1" applyAlignment="1" applyProtection="1">
      <alignment horizontal="justify" vertical="top" wrapText="1"/>
      <protection hidden="1"/>
    </xf>
    <xf numFmtId="0" fontId="78" fillId="0" borderId="29" xfId="0" applyFont="1" applyBorder="1" applyAlignment="1" applyProtection="1">
      <alignment horizontal="left" vertical="center" wrapText="1"/>
      <protection hidden="1"/>
    </xf>
    <xf numFmtId="0" fontId="78" fillId="0" borderId="14" xfId="0" applyFont="1" applyBorder="1" applyAlignment="1" applyProtection="1">
      <alignment horizontal="left" vertical="center" wrapText="1"/>
      <protection hidden="1"/>
    </xf>
    <xf numFmtId="0" fontId="78" fillId="0" borderId="27" xfId="0" applyFont="1" applyBorder="1" applyAlignment="1" applyProtection="1">
      <alignment horizontal="left" vertical="center" wrapText="1"/>
      <protection hidden="1"/>
    </xf>
    <xf numFmtId="0" fontId="79" fillId="0" borderId="6" xfId="0" applyFont="1" applyBorder="1" applyAlignment="1" applyProtection="1">
      <alignment horizontal="left" vertical="top" wrapText="1"/>
      <protection hidden="1"/>
    </xf>
    <xf numFmtId="0" fontId="79" fillId="0" borderId="8" xfId="0" applyFont="1" applyBorder="1" applyAlignment="1" applyProtection="1">
      <alignment horizontal="left" vertical="top" wrapText="1"/>
      <protection hidden="1"/>
    </xf>
    <xf numFmtId="0" fontId="79" fillId="0" borderId="3" xfId="0" applyFont="1" applyBorder="1" applyAlignment="1" applyProtection="1">
      <alignment horizontal="left" vertical="top" wrapText="1"/>
      <protection hidden="1"/>
    </xf>
    <xf numFmtId="0" fontId="79" fillId="0" borderId="9" xfId="0" applyFont="1" applyBorder="1" applyAlignment="1" applyProtection="1">
      <alignment horizontal="left" vertical="top" wrapText="1"/>
      <protection hidden="1"/>
    </xf>
    <xf numFmtId="0" fontId="85" fillId="0" borderId="0" xfId="0" applyFont="1" applyAlignment="1" applyProtection="1">
      <alignment horizontal="left" vertical="top" wrapText="1"/>
      <protection hidden="1"/>
    </xf>
    <xf numFmtId="0" fontId="40" fillId="10" borderId="6" xfId="0" applyFont="1" applyFill="1" applyBorder="1" applyAlignment="1" applyProtection="1">
      <alignment horizontal="center" vertical="center"/>
      <protection hidden="1"/>
    </xf>
    <xf numFmtId="0" fontId="83" fillId="0" borderId="0" xfId="0" applyFont="1" applyAlignment="1" applyProtection="1">
      <alignment horizontal="left" vertical="top" wrapText="1"/>
      <protection hidden="1"/>
    </xf>
    <xf numFmtId="0" fontId="84" fillId="0" borderId="0" xfId="0" applyFont="1" applyAlignment="1" applyProtection="1">
      <alignment horizontal="left" vertical="top" wrapText="1"/>
      <protection hidden="1"/>
    </xf>
    <xf numFmtId="0" fontId="85" fillId="0" borderId="0" xfId="22" applyFont="1" applyAlignment="1" applyProtection="1">
      <alignment horizontal="left" vertical="top" wrapText="1"/>
      <protection hidden="1"/>
    </xf>
    <xf numFmtId="0" fontId="79" fillId="0" borderId="8" xfId="22" applyFont="1" applyBorder="1" applyAlignment="1" applyProtection="1">
      <alignment horizontal="left" vertical="top" wrapText="1"/>
      <protection hidden="1"/>
    </xf>
    <xf numFmtId="0" fontId="79" fillId="0" borderId="3" xfId="22" applyFont="1" applyBorder="1" applyAlignment="1" applyProtection="1">
      <alignment horizontal="left" vertical="top" wrapText="1"/>
      <protection hidden="1"/>
    </xf>
    <xf numFmtId="0" fontId="79" fillId="0" borderId="9" xfId="22" applyFont="1" applyBorder="1" applyAlignment="1" applyProtection="1">
      <alignment horizontal="left" vertical="top" wrapText="1"/>
      <protection hidden="1"/>
    </xf>
    <xf numFmtId="0" fontId="79" fillId="0" borderId="6" xfId="22" applyFont="1" applyBorder="1" applyAlignment="1" applyProtection="1">
      <alignment horizontal="left" vertical="top" wrapText="1"/>
      <protection hidden="1"/>
    </xf>
    <xf numFmtId="0" fontId="79" fillId="0" borderId="19" xfId="22" applyFont="1" applyBorder="1" applyAlignment="1" applyProtection="1">
      <alignment horizontal="left" vertical="top" wrapText="1"/>
      <protection hidden="1"/>
    </xf>
    <xf numFmtId="0" fontId="40" fillId="10" borderId="6" xfId="22" applyFont="1" applyFill="1" applyBorder="1" applyAlignment="1" applyProtection="1">
      <alignment horizontal="center" vertical="center"/>
      <protection hidden="1"/>
    </xf>
    <xf numFmtId="0" fontId="83" fillId="0" borderId="0" xfId="22" applyFont="1" applyAlignment="1" applyProtection="1">
      <alignment horizontal="left" vertical="top" wrapText="1"/>
      <protection hidden="1"/>
    </xf>
    <xf numFmtId="0" fontId="84" fillId="0" borderId="0" xfId="22" applyFont="1" applyAlignment="1" applyProtection="1">
      <alignment horizontal="left" vertical="top" wrapText="1"/>
      <protection hidden="1"/>
    </xf>
    <xf numFmtId="0" fontId="79" fillId="0" borderId="0" xfId="22" applyFont="1" applyAlignment="1" applyProtection="1">
      <alignment horizontal="justify" vertical="top" wrapText="1"/>
      <protection hidden="1"/>
    </xf>
    <xf numFmtId="0" fontId="88" fillId="0" borderId="0" xfId="22" applyFont="1" applyAlignment="1" applyProtection="1">
      <alignment horizontal="center" vertical="center" wrapText="1"/>
      <protection hidden="1"/>
    </xf>
    <xf numFmtId="0" fontId="87" fillId="0" borderId="0" xfId="22" applyFont="1" applyAlignment="1" applyProtection="1">
      <alignment horizontal="center" vertical="center"/>
      <protection hidden="1"/>
    </xf>
    <xf numFmtId="0" fontId="7" fillId="0" borderId="0" xfId="22" applyFont="1" applyAlignment="1" applyProtection="1">
      <alignment horizontal="center" vertical="center"/>
      <protection hidden="1"/>
    </xf>
    <xf numFmtId="0" fontId="78" fillId="0" borderId="0" xfId="22" applyFont="1" applyAlignment="1" applyProtection="1">
      <alignment horizontal="justify" vertical="center" wrapText="1"/>
      <protection hidden="1"/>
    </xf>
    <xf numFmtId="0" fontId="67" fillId="0" borderId="0" xfId="22" applyFont="1" applyAlignment="1">
      <alignment horizontal="center" vertical="top"/>
    </xf>
    <xf numFmtId="0" fontId="8" fillId="0" borderId="0" xfId="22" applyFont="1" applyAlignment="1" applyProtection="1">
      <alignment horizontal="left" vertical="top" wrapText="1"/>
      <protection hidden="1"/>
    </xf>
    <xf numFmtId="0" fontId="8" fillId="0" borderId="0" xfId="22" applyFont="1" applyAlignment="1" applyProtection="1">
      <alignment horizontal="justify" vertical="top" wrapText="1"/>
      <protection hidden="1"/>
    </xf>
    <xf numFmtId="0" fontId="8" fillId="0" borderId="6" xfId="22" applyFont="1" applyBorder="1" applyAlignment="1" applyProtection="1">
      <alignment horizontal="justify" vertical="top" wrapText="1"/>
      <protection hidden="1"/>
    </xf>
    <xf numFmtId="0" fontId="8" fillId="0" borderId="6" xfId="22" applyFont="1" applyBorder="1" applyAlignment="1">
      <alignment horizontal="left" vertical="top" wrapText="1"/>
    </xf>
    <xf numFmtId="0" fontId="67" fillId="0" borderId="0" xfId="22" applyFont="1" applyAlignment="1">
      <alignment horizontal="left" vertical="top"/>
    </xf>
    <xf numFmtId="0" fontId="10" fillId="0" borderId="0" xfId="22" applyFont="1" applyAlignment="1" applyProtection="1">
      <alignment horizontal="center" vertical="top" wrapText="1"/>
      <protection hidden="1"/>
    </xf>
    <xf numFmtId="0" fontId="9" fillId="0" borderId="0" xfId="22" applyFont="1" applyAlignment="1" applyProtection="1">
      <alignment horizontal="center" vertical="top"/>
      <protection hidden="1"/>
    </xf>
    <xf numFmtId="0" fontId="9" fillId="0" borderId="0" xfId="22" applyFont="1" applyAlignment="1" applyProtection="1">
      <alignment horizontal="left" vertical="top" wrapText="1"/>
      <protection hidden="1"/>
    </xf>
    <xf numFmtId="0" fontId="60" fillId="3" borderId="5" xfId="0" applyFont="1" applyFill="1" applyBorder="1" applyAlignment="1" applyProtection="1">
      <alignment horizontal="left" vertical="top" wrapText="1"/>
      <protection locked="0"/>
    </xf>
    <xf numFmtId="0" fontId="60" fillId="0" borderId="34" xfId="0" applyFont="1" applyBorder="1" applyAlignment="1" applyProtection="1">
      <alignment horizontal="left" vertical="top"/>
      <protection hidden="1"/>
    </xf>
    <xf numFmtId="0" fontId="61" fillId="0" borderId="0" xfId="0" applyFont="1" applyAlignment="1" applyProtection="1">
      <alignment horizontal="left" vertical="top" wrapText="1"/>
      <protection hidden="1"/>
    </xf>
    <xf numFmtId="0" fontId="60" fillId="0" borderId="25" xfId="0" applyFont="1" applyBorder="1" applyAlignment="1" applyProtection="1">
      <alignment horizontal="left" vertical="top"/>
      <protection hidden="1"/>
    </xf>
    <xf numFmtId="0" fontId="60" fillId="0" borderId="0" xfId="0" applyFont="1" applyAlignment="1" applyProtection="1">
      <alignment horizontal="left" vertical="top"/>
      <protection hidden="1"/>
    </xf>
    <xf numFmtId="0" fontId="8" fillId="0" borderId="0" xfId="0" applyFont="1" applyAlignment="1" applyProtection="1">
      <alignment vertical="center" wrapText="1"/>
      <protection hidden="1"/>
    </xf>
    <xf numFmtId="0" fontId="8" fillId="0" borderId="0" xfId="0" applyFont="1" applyAlignment="1" applyProtection="1">
      <alignment horizontal="center" vertical="center" wrapText="1"/>
      <protection hidden="1"/>
    </xf>
    <xf numFmtId="0" fontId="60" fillId="0" borderId="0" xfId="0" applyFont="1" applyAlignment="1" applyProtection="1">
      <alignment horizontal="justify" vertical="top" wrapText="1"/>
      <protection hidden="1"/>
    </xf>
    <xf numFmtId="0" fontId="60" fillId="0" borderId="5" xfId="0" applyFont="1" applyBorder="1" applyAlignment="1" applyProtection="1">
      <alignment horizontal="left" vertical="top"/>
      <protection hidden="1"/>
    </xf>
    <xf numFmtId="0" fontId="61" fillId="0" borderId="0" xfId="0" applyFont="1" applyAlignment="1" applyProtection="1">
      <alignment horizontal="center" vertical="top"/>
      <protection hidden="1"/>
    </xf>
    <xf numFmtId="0" fontId="60" fillId="3" borderId="0" xfId="0" applyFont="1" applyFill="1" applyAlignment="1" applyProtection="1">
      <alignment horizontal="left" vertical="top" wrapText="1"/>
      <protection locked="0"/>
    </xf>
    <xf numFmtId="172" fontId="60" fillId="0" borderId="0" xfId="0" applyNumberFormat="1" applyFont="1" applyAlignment="1" applyProtection="1">
      <alignment horizontal="left" vertical="top"/>
      <protection hidden="1"/>
    </xf>
    <xf numFmtId="0" fontId="60" fillId="0" borderId="0" xfId="0" applyFont="1" applyAlignment="1" applyProtection="1">
      <alignment horizontal="left" vertical="top" wrapText="1"/>
      <protection hidden="1"/>
    </xf>
    <xf numFmtId="171" fontId="60" fillId="0" borderId="0" xfId="0" applyNumberFormat="1" applyFont="1" applyAlignment="1" applyProtection="1">
      <alignment horizontal="left" vertical="top" wrapText="1"/>
      <protection hidden="1"/>
    </xf>
    <xf numFmtId="171" fontId="60" fillId="0" borderId="10" xfId="0" applyNumberFormat="1"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60" fillId="0" borderId="0" xfId="0" applyFont="1" applyAlignment="1">
      <alignment horizontal="left" vertical="top" wrapText="1"/>
    </xf>
    <xf numFmtId="0" fontId="61" fillId="0" borderId="0" xfId="0" applyFont="1" applyAlignment="1">
      <alignment horizontal="left" vertical="top"/>
    </xf>
    <xf numFmtId="171" fontId="61" fillId="0" borderId="0" xfId="0" applyNumberFormat="1" applyFont="1" applyAlignment="1" applyProtection="1">
      <alignment horizontal="left" vertical="top"/>
      <protection hidden="1"/>
    </xf>
    <xf numFmtId="0" fontId="60" fillId="0" borderId="0" xfId="0" applyFont="1" applyAlignment="1" applyProtection="1">
      <alignment horizontal="left" vertical="top" wrapText="1"/>
      <protection locked="0"/>
    </xf>
    <xf numFmtId="0" fontId="60" fillId="0" borderId="0" xfId="0" applyFont="1" applyAlignment="1">
      <alignment horizontal="right" vertical="top"/>
    </xf>
    <xf numFmtId="0" fontId="61" fillId="7" borderId="0" xfId="0" applyFont="1" applyFill="1" applyAlignment="1" applyProtection="1">
      <alignment horizontal="left" vertical="top"/>
      <protection locked="0"/>
    </xf>
    <xf numFmtId="0" fontId="60" fillId="7" borderId="0" xfId="0" applyFont="1" applyFill="1" applyAlignment="1" applyProtection="1">
      <alignment horizontal="left" vertical="top" shrinkToFit="1"/>
      <protection locked="0"/>
    </xf>
    <xf numFmtId="0" fontId="73" fillId="7" borderId="12" xfId="0" applyFont="1" applyFill="1" applyBorder="1" applyAlignment="1">
      <alignment horizontal="justify" vertical="top" wrapText="1"/>
    </xf>
    <xf numFmtId="0" fontId="73" fillId="7" borderId="0" xfId="0" applyFont="1" applyFill="1" applyAlignment="1">
      <alignment horizontal="justify" vertical="top" wrapText="1"/>
    </xf>
    <xf numFmtId="174" fontId="60" fillId="7" borderId="0" xfId="0" applyNumberFormat="1" applyFont="1" applyFill="1" applyAlignment="1" applyProtection="1">
      <alignment horizontal="left" vertical="top" wrapText="1"/>
      <protection locked="0"/>
    </xf>
    <xf numFmtId="0" fontId="61" fillId="0" borderId="8" xfId="0" applyFont="1" applyBorder="1" applyAlignment="1">
      <alignment horizontal="center" vertical="top"/>
    </xf>
    <xf numFmtId="0" fontId="61" fillId="0" borderId="3" xfId="0" applyFont="1" applyBorder="1" applyAlignment="1">
      <alignment horizontal="center" vertical="top"/>
    </xf>
    <xf numFmtId="0" fontId="61" fillId="0" borderId="9" xfId="0" applyFont="1" applyBorder="1" applyAlignment="1">
      <alignment horizontal="center" vertical="top"/>
    </xf>
    <xf numFmtId="0" fontId="60" fillId="8" borderId="6" xfId="0" applyFont="1" applyFill="1" applyBorder="1" applyAlignment="1">
      <alignment horizontal="right" vertical="top"/>
    </xf>
    <xf numFmtId="0" fontId="74" fillId="0" borderId="0" xfId="0" applyFont="1" applyAlignment="1">
      <alignment horizontal="left" vertical="top" wrapText="1"/>
    </xf>
    <xf numFmtId="0" fontId="60" fillId="0" borderId="0" xfId="0" applyFont="1" applyAlignment="1">
      <alignment horizontal="left" vertical="top"/>
    </xf>
    <xf numFmtId="0" fontId="51" fillId="0" borderId="0" xfId="26" applyFont="1" applyAlignment="1"/>
  </cellXfs>
  <cellStyles count="3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35" xr:uid="{00000000-0005-0000-0000-00000E000000}"/>
    <cellStyle name="Formula" xfId="15" xr:uid="{00000000-0005-0000-0000-00000F000000}"/>
    <cellStyle name="Header1" xfId="16" xr:uid="{00000000-0005-0000-0000-000010000000}"/>
    <cellStyle name="Header2" xfId="17" xr:uid="{00000000-0005-0000-0000-000011000000}"/>
    <cellStyle name="Hypertextový odkaz" xfId="18" xr:uid="{00000000-0005-0000-0000-000012000000}"/>
    <cellStyle name="no dec" xfId="19" xr:uid="{00000000-0005-0000-0000-000013000000}"/>
    <cellStyle name="Normal" xfId="0" builtinId="0"/>
    <cellStyle name="Normal - Style1" xfId="20" xr:uid="{00000000-0005-0000-0000-000015000000}"/>
    <cellStyle name="Normal 2" xfId="21" xr:uid="{00000000-0005-0000-0000-000016000000}"/>
    <cellStyle name="Normal 2 2" xfId="37" xr:uid="{73E66EB8-ED2B-4421-983C-F4CC6910E1E6}"/>
    <cellStyle name="Normal 3" xfId="22" xr:uid="{00000000-0005-0000-0000-000017000000}"/>
    <cellStyle name="Normal 4" xfId="34" xr:uid="{00000000-0005-0000-0000-000018000000}"/>
    <cellStyle name="Normal_Annexures TW 04 2" xfId="23" xr:uid="{00000000-0005-0000-0000-000019000000}"/>
    <cellStyle name="Normal_Attach 3(JV)" xfId="24" xr:uid="{00000000-0005-0000-0000-00001A000000}"/>
    <cellStyle name="Normal_Attacments TW 04" xfId="36" xr:uid="{00000000-0005-0000-0000-00001B000000}"/>
    <cellStyle name="Normal_Entertainment Form" xfId="25" xr:uid="{00000000-0005-0000-0000-00001C000000}"/>
    <cellStyle name="Normal_Price_Schedules for Insulator Package Rev-01" xfId="26" xr:uid="{00000000-0005-0000-0000-00001D000000}"/>
    <cellStyle name="Normal_PRICE-SCHE Bihar-Rev-2-corrections" xfId="27" xr:uid="{00000000-0005-0000-0000-00001E000000}"/>
    <cellStyle name="Normal_Sheet1" xfId="28" xr:uid="{00000000-0005-0000-0000-00001F000000}"/>
    <cellStyle name="Popis" xfId="29" xr:uid="{00000000-0005-0000-0000-000020000000}"/>
    <cellStyle name="Sledovaný hypertextový odkaz" xfId="30" xr:uid="{00000000-0005-0000-0000-000021000000}"/>
    <cellStyle name="Standard_BS14" xfId="31" xr:uid="{00000000-0005-0000-0000-000022000000}"/>
    <cellStyle name="Style 1" xfId="32" xr:uid="{00000000-0005-0000-0000-000023000000}"/>
    <cellStyle name="Style 2" xfId="33" xr:uid="{00000000-0005-0000-0000-000024000000}"/>
  </cellStyles>
  <dxfs count="104">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auto="1"/>
      </font>
      <fill>
        <patternFill>
          <bgColor rgb="FFCCFFCC"/>
        </patternFill>
      </fill>
    </dxf>
    <dxf>
      <fill>
        <patternFill>
          <bgColor rgb="FFCCFFCC"/>
        </patternFill>
      </fill>
    </dxf>
    <dxf>
      <font>
        <color theme="0"/>
      </font>
      <fill>
        <patternFill patternType="none">
          <bgColor auto="1"/>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dxf>
    <dxf>
      <font>
        <color theme="0"/>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patternType="none">
          <bgColor indexed="65"/>
        </patternFill>
      </fill>
    </dxf>
    <dxf>
      <fill>
        <patternFill patternType="none">
          <bgColor indexed="65"/>
        </patternFill>
      </fill>
    </dxf>
    <dxf>
      <fill>
        <patternFill patternType="none">
          <bgColor indexed="65"/>
        </patternFill>
      </fill>
    </dxf>
    <dxf>
      <font>
        <b/>
        <i val="0"/>
        <color rgb="FFFF0000"/>
      </font>
    </dxf>
    <dxf>
      <font>
        <b/>
        <i val="0"/>
        <color rgb="FFFF0000"/>
      </font>
    </dxf>
    <dxf>
      <font>
        <color theme="0"/>
      </font>
      <fill>
        <patternFill patternType="none">
          <bgColor indexed="65"/>
        </patternFill>
      </fill>
    </dxf>
    <dxf>
      <font>
        <color theme="0"/>
      </font>
      <fill>
        <patternFill>
          <fgColor theme="0"/>
          <bgColor theme="0"/>
        </patternFill>
      </fill>
      <border>
        <left/>
        <right/>
        <top/>
        <bottom/>
      </border>
    </dxf>
    <dxf>
      <font>
        <color theme="0"/>
      </font>
      <fill>
        <patternFill patternType="solid">
          <bgColor theme="0"/>
        </patternFill>
      </fill>
    </dxf>
    <dxf>
      <font>
        <color theme="0"/>
      </font>
      <fill>
        <patternFill>
          <fgColor theme="0"/>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solid">
          <fgColor theme="0"/>
          <bgColor theme="0"/>
        </patternFill>
      </fill>
      <border>
        <left/>
        <right/>
        <top/>
        <bottom/>
      </border>
    </dxf>
    <dxf>
      <font>
        <color theme="0"/>
        <name val="Cambria"/>
        <scheme val="none"/>
      </font>
      <fill>
        <patternFill>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ill>
        <patternFill>
          <bgColor theme="0"/>
        </patternFill>
      </fill>
    </dxf>
    <dxf>
      <font>
        <color theme="0"/>
      </font>
      <fill>
        <patternFill patternType="solid">
          <bgColor theme="0"/>
        </patternFill>
      </fill>
    </dxf>
    <dxf>
      <fill>
        <patternFill>
          <bgColor theme="0"/>
        </patternFill>
      </fill>
    </dxf>
    <dxf>
      <font>
        <color theme="0"/>
      </font>
      <fill>
        <patternFill patternType="none">
          <bgColor indexed="65"/>
        </patternFill>
      </fill>
    </dxf>
    <dxf>
      <font>
        <color theme="0"/>
      </font>
      <fill>
        <patternFill>
          <bgColor theme="0"/>
        </patternFill>
      </fill>
    </dxf>
    <dxf>
      <font>
        <strike/>
      </font>
    </dxf>
    <dxf>
      <font>
        <color rgb="FFFFFF00"/>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fgColor theme="0"/>
          <bgColor theme="0"/>
        </patternFill>
      </fill>
      <border>
        <left/>
        <right/>
        <top/>
        <bottom/>
        <vertical/>
        <horizontal/>
      </border>
    </dxf>
    <dxf>
      <font>
        <color theme="0"/>
      </font>
      <fill>
        <patternFill patternType="none">
          <fgColor indexed="64"/>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I$27" noThreeD="1"/>
</file>

<file path=xl/ctrlProps/ctrlProp2.xml><?xml version="1.0" encoding="utf-8"?>
<formControlPr xmlns="http://schemas.microsoft.com/office/spreadsheetml/2009/9/main" objectType="CheckBox" fmlaLink="$J$26" noThreeD="1"/>
</file>

<file path=xl/ctrlProps/ctrlProp3.xml><?xml version="1.0" encoding="utf-8"?>
<formControlPr xmlns="http://schemas.microsoft.com/office/spreadsheetml/2009/9/main" objectType="CheckBox" fmlaLink="#REF!" noThreeD="1"/>
</file>

<file path=xl/ctrlProps/ctrlProp4.xml><?xml version="1.0" encoding="utf-8"?>
<formControlPr xmlns="http://schemas.microsoft.com/office/spreadsheetml/2009/9/main" objectType="CheckBox" fmlaLink="$J$23" noThreeD="1"/>
</file>

<file path=xl/ctrlProps/ctrlProp5.xml><?xml version="1.0" encoding="utf-8"?>
<formControlPr xmlns="http://schemas.microsoft.com/office/spreadsheetml/2009/9/main" objectType="CheckBox" fmlaLink="$K$24" noThreeD="1"/>
</file>

<file path=xl/ctrlProps/ctrlProp6.xml><?xml version="1.0" encoding="utf-8"?>
<formControlPr xmlns="http://schemas.microsoft.com/office/spreadsheetml/2009/9/main" objectType="CheckBox" fmlaLink="$K$24" noThreeD="1"/>
</file>

<file path=xl/ctrlProps/ctrlProp7.xml><?xml version="1.0" encoding="utf-8"?>
<formControlPr xmlns="http://schemas.microsoft.com/office/spreadsheetml/2009/9/main" objectType="CheckBox" fmlaLink="$P$24" noThreeD="1"/>
</file>

<file path=xl/ctrlProps/ctrlProp8.xml><?xml version="1.0" encoding="utf-8"?>
<formControlPr xmlns="http://schemas.microsoft.com/office/spreadsheetml/2009/9/main" objectType="CheckBox" fmlaLink="#REF!" noThreeD="1"/>
</file>

<file path=xl/ctrlProps/ctrlProp9.xml><?xml version="1.0" encoding="utf-8"?>
<formControlPr xmlns="http://schemas.microsoft.com/office/spreadsheetml/2009/9/main" objectType="Radio" firstButton="1" fmlaLink="$F$49"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CheckBox" checked="Checked" fmlaLink="$N$3" lockText="1" noThreeD="1"/>
</file>

<file path=xl/ctrlProps/ctrlProp12.xml><?xml version="1.0" encoding="utf-8"?>
<formControlPr xmlns="http://schemas.microsoft.com/office/spreadsheetml/2009/9/main" objectType="CheckBox" fmlaLink="$O$3" lockText="1" noThreeD="1"/>
</file>

<file path=xl/ctrlProps/ctrlProp13.xml><?xml version="1.0" encoding="utf-8"?>
<formControlPr xmlns="http://schemas.microsoft.com/office/spreadsheetml/2009/9/main" objectType="CheckBox" checked="Checked" fmlaLink="$N$3" lockText="1" noThreeD="1"/>
</file>

<file path=xl/ctrlProps/ctrlProp14.xml><?xml version="1.0" encoding="utf-8"?>
<formControlPr xmlns="http://schemas.microsoft.com/office/spreadsheetml/2009/9/main" objectType="CheckBox" fmlaLink="$O$3"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2" Type="http://schemas.openxmlformats.org/officeDocument/2006/relationships/hyperlink" Target="#'Attach 5A'!A1"/><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3" Type="http://schemas.openxmlformats.org/officeDocument/2006/relationships/hyperlink" Target="#'Attach 6'!A1"/><Relationship Id="rId2" Type="http://schemas.openxmlformats.org/officeDocument/2006/relationships/hyperlink" Target="#'Attach 4 (A)'!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17'!A1"/></Relationships>
</file>

<file path=xl/drawings/_rels/drawing9.xml.rels><?xml version="1.0" encoding="UTF-8" standalone="yes"?>
<Relationships xmlns="http://schemas.openxmlformats.org/package/2006/relationships"><Relationship Id="rId2" Type="http://schemas.openxmlformats.org/officeDocument/2006/relationships/hyperlink" Target="#'Attach 8'!A1"/><Relationship Id="rId1" Type="http://schemas.openxmlformats.org/officeDocument/2006/relationships/hyperlink" Target="#'Attach 10'!A1"/></Relationships>
</file>

<file path=xl/drawings/_rels/drawing10.xml.rels><?xml version="1.0" encoding="UTF-8" standalone="yes"?>
<Relationships xmlns="http://schemas.openxmlformats.org/package/2006/relationships"><Relationship Id="rId2" Type="http://schemas.openxmlformats.org/officeDocument/2006/relationships/hyperlink" Target="#'Attach 9 '!A1"/><Relationship Id="rId1" Type="http://schemas.openxmlformats.org/officeDocument/2006/relationships/hyperlink" Target="#'Attach 12'!A1"/></Relationships>
</file>

<file path=xl/drawings/_rels/drawing11.xml.rels><?xml version="1.0" encoding="UTF-8" standalone="yes"?>
<Relationships xmlns="http://schemas.openxmlformats.org/package/2006/relationships"><Relationship Id="rId2" Type="http://schemas.openxmlformats.org/officeDocument/2006/relationships/hyperlink" Target="#'Attach 10'!A1"/><Relationship Id="rId1" Type="http://schemas.openxmlformats.org/officeDocument/2006/relationships/hyperlink" Target="#'Attach 14'!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4'!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IP'!A1"/><Relationship Id="rId1" Type="http://schemas.openxmlformats.org/officeDocument/2006/relationships/hyperlink" Target="#'Attach 14-IP'!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2'!A1"/><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1st Envelope '!A1"/><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2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12</xdr:row>
      <xdr:rowOff>19050</xdr:rowOff>
    </xdr:from>
    <xdr:to>
      <xdr:col>5</xdr:col>
      <xdr:colOff>0</xdr:colOff>
      <xdr:row>13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1809750</xdr:colOff>
      <xdr:row>14</xdr:row>
      <xdr:rowOff>285750</xdr:rowOff>
    </xdr:from>
    <xdr:to>
      <xdr:col>4</xdr:col>
      <xdr:colOff>742950</xdr:colOff>
      <xdr:row>17</xdr:row>
      <xdr:rowOff>76200</xdr:rowOff>
    </xdr:to>
    <xdr:pic>
      <xdr:nvPicPr>
        <xdr:cNvPr id="4" name="Picture 15">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57925" y="4781550"/>
          <a:ext cx="187642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35915" name="Group 12">
          <a:hlinkClick xmlns:r="http://schemas.openxmlformats.org/officeDocument/2006/relationships" r:id="rId1" tooltip="Click for Next Attachment"/>
          <a:extLst>
            <a:ext uri="{FF2B5EF4-FFF2-40B4-BE49-F238E27FC236}">
              <a16:creationId xmlns:a16="http://schemas.microsoft.com/office/drawing/2014/main" id="{00000000-0008-0000-0200-00004B8C0000}"/>
            </a:ext>
          </a:extLst>
        </xdr:cNvPr>
        <xdr:cNvGrpSpPr>
          <a:grpSpLocks/>
        </xdr:cNvGrpSpPr>
      </xdr:nvGrpSpPr>
      <xdr:grpSpPr bwMode="auto">
        <a:xfrm>
          <a:off x="4591050" y="47625"/>
          <a:ext cx="1514475" cy="1276350"/>
          <a:chOff x="738" y="5"/>
          <a:chExt cx="116" cy="73"/>
        </a:xfrm>
      </xdr:grpSpPr>
      <xdr:sp macro="" textlink="">
        <xdr:nvSpPr>
          <xdr:cNvPr id="35916" name="AutoShape 13">
            <a:extLst>
              <a:ext uri="{FF2B5EF4-FFF2-40B4-BE49-F238E27FC236}">
                <a16:creationId xmlns:a16="http://schemas.microsoft.com/office/drawing/2014/main" id="{00000000-0008-0000-0200-00004C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428625</xdr:colOff>
      <xdr:row>2</xdr:row>
      <xdr:rowOff>323850</xdr:rowOff>
    </xdr:to>
    <xdr:grpSp>
      <xdr:nvGrpSpPr>
        <xdr:cNvPr id="36937" name="Group 3">
          <a:hlinkClick xmlns:r="http://schemas.openxmlformats.org/officeDocument/2006/relationships" r:id="rId1" tooltip="Click for Next Attachment"/>
          <a:extLst>
            <a:ext uri="{FF2B5EF4-FFF2-40B4-BE49-F238E27FC236}">
              <a16:creationId xmlns:a16="http://schemas.microsoft.com/office/drawing/2014/main" id="{00000000-0008-0000-0300-000049900000}"/>
            </a:ext>
          </a:extLst>
        </xdr:cNvPr>
        <xdr:cNvGrpSpPr>
          <a:grpSpLocks/>
        </xdr:cNvGrpSpPr>
      </xdr:nvGrpSpPr>
      <xdr:grpSpPr bwMode="auto">
        <a:xfrm>
          <a:off x="6962775" y="47625"/>
          <a:ext cx="1104900" cy="695325"/>
          <a:chOff x="738" y="5"/>
          <a:chExt cx="116" cy="73"/>
        </a:xfrm>
      </xdr:grpSpPr>
      <xdr:sp macro="" textlink="">
        <xdr:nvSpPr>
          <xdr:cNvPr id="36938" name="AutoShape 1">
            <a:extLst>
              <a:ext uri="{FF2B5EF4-FFF2-40B4-BE49-F238E27FC236}">
                <a16:creationId xmlns:a16="http://schemas.microsoft.com/office/drawing/2014/main" id="{00000000-0008-0000-0300-00004A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hlinkClick xmlns:r="http://schemas.openxmlformats.org/officeDocument/2006/relationships" r:id="rId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47625</xdr:colOff>
      <xdr:row>195</xdr:row>
      <xdr:rowOff>257175</xdr:rowOff>
    </xdr:from>
    <xdr:to>
      <xdr:col>12</xdr:col>
      <xdr:colOff>514350</xdr:colOff>
      <xdr:row>200</xdr:row>
      <xdr:rowOff>47624</xdr:rowOff>
    </xdr:to>
    <xdr:sp macro="" textlink="">
      <xdr:nvSpPr>
        <xdr:cNvPr id="9" name="AutoShape 2">
          <a:extLst>
            <a:ext uri="{FF2B5EF4-FFF2-40B4-BE49-F238E27FC236}">
              <a16:creationId xmlns:a16="http://schemas.microsoft.com/office/drawing/2014/main" id="{00000000-0008-0000-0400-000009000000}"/>
            </a:ext>
          </a:extLst>
        </xdr:cNvPr>
        <xdr:cNvSpPr>
          <a:spLocks noChangeArrowheads="1"/>
        </xdr:cNvSpPr>
      </xdr:nvSpPr>
      <xdr:spPr bwMode="auto">
        <a:xfrm>
          <a:off x="10296525" y="57511950"/>
          <a:ext cx="1152525" cy="9524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11</xdr:col>
      <xdr:colOff>171450</xdr:colOff>
      <xdr:row>0</xdr:row>
      <xdr:rowOff>190500</xdr:rowOff>
    </xdr:from>
    <xdr:to>
      <xdr:col>12</xdr:col>
      <xdr:colOff>638175</xdr:colOff>
      <xdr:row>4</xdr:row>
      <xdr:rowOff>209549</xdr:rowOff>
    </xdr:to>
    <xdr:grpSp>
      <xdr:nvGrpSpPr>
        <xdr:cNvPr id="31703" name="Group 1">
          <a:hlinkClick xmlns:r="http://schemas.openxmlformats.org/officeDocument/2006/relationships" r:id="rId1" tooltip="Click for Next Attachment"/>
          <a:extLst>
            <a:ext uri="{FF2B5EF4-FFF2-40B4-BE49-F238E27FC236}">
              <a16:creationId xmlns:a16="http://schemas.microsoft.com/office/drawing/2014/main" id="{00000000-0008-0000-0400-0000D77B0000}"/>
            </a:ext>
          </a:extLst>
        </xdr:cNvPr>
        <xdr:cNvGrpSpPr>
          <a:grpSpLocks/>
        </xdr:cNvGrpSpPr>
      </xdr:nvGrpSpPr>
      <xdr:grpSpPr bwMode="auto">
        <a:xfrm>
          <a:off x="9839325" y="190500"/>
          <a:ext cx="2047875" cy="1152524"/>
          <a:chOff x="738" y="5"/>
          <a:chExt cx="116" cy="73"/>
        </a:xfrm>
      </xdr:grpSpPr>
      <xdr:sp macro="" textlink="">
        <xdr:nvSpPr>
          <xdr:cNvPr id="31706" name="AutoShape 2">
            <a:extLst>
              <a:ext uri="{FF2B5EF4-FFF2-40B4-BE49-F238E27FC236}">
                <a16:creationId xmlns:a16="http://schemas.microsoft.com/office/drawing/2014/main" id="{00000000-0008-0000-0400-0000DA7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4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20</xdr:col>
      <xdr:colOff>0</xdr:colOff>
      <xdr:row>148</xdr:row>
      <xdr:rowOff>9525</xdr:rowOff>
    </xdr:from>
    <xdr:to>
      <xdr:col>20</xdr:col>
      <xdr:colOff>552450</xdr:colOff>
      <xdr:row>202</xdr:row>
      <xdr:rowOff>123825</xdr:rowOff>
    </xdr:to>
    <xdr:pic>
      <xdr:nvPicPr>
        <xdr:cNvPr id="31704" name="CommandButton11">
          <a:extLst>
            <a:ext uri="{FF2B5EF4-FFF2-40B4-BE49-F238E27FC236}">
              <a16:creationId xmlns:a16="http://schemas.microsoft.com/office/drawing/2014/main" id="{00000000-0008-0000-0400-0000D87B0000}"/>
            </a:ext>
          </a:extLst>
        </xdr:cNvPr>
        <xdr:cNvPicPr preferRelativeResize="0">
          <a:picLocks noChangeArrowheads="1" noChangeShapeType="1"/>
        </xdr:cNvPicPr>
      </xdr:nvPicPr>
      <xdr:blipFill>
        <a:blip xmlns:r="http://schemas.openxmlformats.org/officeDocument/2006/relationships" r:embed="rId2" cstate="print"/>
        <a:srcRect/>
        <a:stretch>
          <a:fillRect/>
        </a:stretch>
      </xdr:blipFill>
      <xdr:spPr bwMode="auto">
        <a:xfrm>
          <a:off x="14973300" y="158200725"/>
          <a:ext cx="552450" cy="333375"/>
        </a:xfrm>
        <a:prstGeom prst="rect">
          <a:avLst/>
        </a:prstGeom>
        <a:noFill/>
        <a:ln w="9525">
          <a:noFill/>
          <a:miter lim="800000"/>
          <a:headEnd/>
          <a:tailEnd/>
        </a:ln>
      </xdr:spPr>
    </xdr:pic>
    <xdr:clientData fLocksWithSheet="0"/>
  </xdr:twoCellAnchor>
  <xdr:twoCellAnchor editAs="oneCell">
    <xdr:from>
      <xdr:col>20</xdr:col>
      <xdr:colOff>0</xdr:colOff>
      <xdr:row>148</xdr:row>
      <xdr:rowOff>9525</xdr:rowOff>
    </xdr:from>
    <xdr:to>
      <xdr:col>20</xdr:col>
      <xdr:colOff>571500</xdr:colOff>
      <xdr:row>202</xdr:row>
      <xdr:rowOff>133350</xdr:rowOff>
    </xdr:to>
    <xdr:pic>
      <xdr:nvPicPr>
        <xdr:cNvPr id="31705" name="CommandButton12">
          <a:extLst>
            <a:ext uri="{FF2B5EF4-FFF2-40B4-BE49-F238E27FC236}">
              <a16:creationId xmlns:a16="http://schemas.microsoft.com/office/drawing/2014/main" id="{00000000-0008-0000-0400-0000D97B0000}"/>
            </a:ext>
          </a:extLst>
        </xdr:cNvPr>
        <xdr:cNvPicPr preferRelativeResize="0">
          <a:picLocks noChangeArrowheads="1" noChangeShapeType="1"/>
        </xdr:cNvPicPr>
      </xdr:nvPicPr>
      <xdr:blipFill>
        <a:blip xmlns:r="http://schemas.openxmlformats.org/officeDocument/2006/relationships" r:embed="rId3" cstate="print"/>
        <a:srcRect/>
        <a:stretch>
          <a:fillRect/>
        </a:stretch>
      </xdr:blipFill>
      <xdr:spPr bwMode="auto">
        <a:xfrm>
          <a:off x="14973300" y="158200725"/>
          <a:ext cx="571500" cy="342900"/>
        </a:xfrm>
        <a:prstGeom prst="rect">
          <a:avLst/>
        </a:prstGeom>
        <a:noFill/>
        <a:ln w="9525">
          <a:noFill/>
          <a:miter lim="800000"/>
          <a:headEnd/>
          <a:tailEnd/>
        </a:ln>
      </xdr:spPr>
    </xdr:pic>
    <xdr:clientData fLocksWithSheet="0"/>
  </xdr:twoCellAnchor>
  <xdr:twoCellAnchor>
    <xdr:from>
      <xdr:col>11</xdr:col>
      <xdr:colOff>171450</xdr:colOff>
      <xdr:row>196</xdr:row>
      <xdr:rowOff>104775</xdr:rowOff>
    </xdr:from>
    <xdr:to>
      <xdr:col>12</xdr:col>
      <xdr:colOff>459335</xdr:colOff>
      <xdr:row>199</xdr:row>
      <xdr:rowOff>13569</xdr:rowOff>
    </xdr:to>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400-000008000000}"/>
            </a:ext>
          </a:extLst>
        </xdr:cNvPr>
        <xdr:cNvSpPr txBox="1">
          <a:spLocks noChangeArrowheads="1"/>
        </xdr:cNvSpPr>
      </xdr:nvSpPr>
      <xdr:spPr bwMode="auto">
        <a:xfrm>
          <a:off x="10420350" y="57721500"/>
          <a:ext cx="973685" cy="50886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8985" name="Group 1">
          <a:hlinkClick xmlns:r="http://schemas.openxmlformats.org/officeDocument/2006/relationships" r:id="rId1" tooltip="Click for Next Attachment"/>
          <a:extLst>
            <a:ext uri="{FF2B5EF4-FFF2-40B4-BE49-F238E27FC236}">
              <a16:creationId xmlns:a16="http://schemas.microsoft.com/office/drawing/2014/main" id="{00000000-0008-0000-0500-000049980000}"/>
            </a:ext>
          </a:extLst>
        </xdr:cNvPr>
        <xdr:cNvGrpSpPr>
          <a:grpSpLocks/>
        </xdr:cNvGrpSpPr>
      </xdr:nvGrpSpPr>
      <xdr:grpSpPr bwMode="auto">
        <a:xfrm>
          <a:off x="8286750" y="38100"/>
          <a:ext cx="1104900" cy="695325"/>
          <a:chOff x="738" y="5"/>
          <a:chExt cx="116" cy="73"/>
        </a:xfrm>
      </xdr:grpSpPr>
      <xdr:sp macro="" textlink="">
        <xdr:nvSpPr>
          <xdr:cNvPr id="38986" name="AutoShape 2">
            <a:extLst>
              <a:ext uri="{FF2B5EF4-FFF2-40B4-BE49-F238E27FC236}">
                <a16:creationId xmlns:a16="http://schemas.microsoft.com/office/drawing/2014/main" id="{00000000-0008-0000-0500-00004A9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26</xdr:row>
      <xdr:rowOff>142875</xdr:rowOff>
    </xdr:from>
    <xdr:to>
      <xdr:col>4</xdr:col>
      <xdr:colOff>1685924</xdr:colOff>
      <xdr:row>26</xdr:row>
      <xdr:rowOff>390525</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2609849" y="7839075"/>
          <a:ext cx="333375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4</xdr:col>
          <xdr:colOff>1685925</xdr:colOff>
          <xdr:row>26</xdr:row>
          <xdr:rowOff>161925</xdr:rowOff>
        </xdr:from>
        <xdr:to>
          <xdr:col>4</xdr:col>
          <xdr:colOff>1943100</xdr:colOff>
          <xdr:row>27</xdr:row>
          <xdr:rowOff>28575</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05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438150</xdr:colOff>
      <xdr:row>0</xdr:row>
      <xdr:rowOff>38100</xdr:rowOff>
    </xdr:from>
    <xdr:to>
      <xdr:col>6</xdr:col>
      <xdr:colOff>1543050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753350" y="38100"/>
          <a:ext cx="1104900" cy="94297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25</xdr:row>
      <xdr:rowOff>142875</xdr:rowOff>
    </xdr:from>
    <xdr:to>
      <xdr:col>4</xdr:col>
      <xdr:colOff>1685924</xdr:colOff>
      <xdr:row>25</xdr:row>
      <xdr:rowOff>390525</xdr:rowOff>
    </xdr:to>
    <xdr:sp macro="" textlink="">
      <xdr:nvSpPr>
        <xdr:cNvPr id="5" name="TextBox 4">
          <a:extLst>
            <a:ext uri="{FF2B5EF4-FFF2-40B4-BE49-F238E27FC236}">
              <a16:creationId xmlns:a16="http://schemas.microsoft.com/office/drawing/2014/main" id="{00000000-0008-0000-0600-000005000000}"/>
            </a:ext>
          </a:extLst>
        </xdr:cNvPr>
        <xdr:cNvSpPr txBox="1"/>
      </xdr:nvSpPr>
      <xdr:spPr>
        <a:xfrm>
          <a:off x="2609849" y="7839075"/>
          <a:ext cx="33337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25</xdr:row>
          <xdr:rowOff>161925</xdr:rowOff>
        </xdr:from>
        <xdr:to>
          <xdr:col>5</xdr:col>
          <xdr:colOff>257175</xdr:colOff>
          <xdr:row>26</xdr:row>
          <xdr:rowOff>28575</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6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8</xdr:col>
      <xdr:colOff>276225</xdr:colOff>
      <xdr:row>0</xdr:row>
      <xdr:rowOff>19050</xdr:rowOff>
    </xdr:from>
    <xdr:to>
      <xdr:col>10</xdr:col>
      <xdr:colOff>200025</xdr:colOff>
      <xdr:row>2</xdr:row>
      <xdr:rowOff>304800</xdr:rowOff>
    </xdr:to>
    <xdr:grpSp>
      <xdr:nvGrpSpPr>
        <xdr:cNvPr id="40009" name="Group 1">
          <a:hlinkClick xmlns:r="http://schemas.openxmlformats.org/officeDocument/2006/relationships" r:id="rId1" tooltip="Click for Next Attachment"/>
          <a:extLst>
            <a:ext uri="{FF2B5EF4-FFF2-40B4-BE49-F238E27FC236}">
              <a16:creationId xmlns:a16="http://schemas.microsoft.com/office/drawing/2014/main" id="{00000000-0008-0000-0700-0000499C0000}"/>
            </a:ext>
          </a:extLst>
        </xdr:cNvPr>
        <xdr:cNvGrpSpPr>
          <a:grpSpLocks/>
        </xdr:cNvGrpSpPr>
      </xdr:nvGrpSpPr>
      <xdr:grpSpPr bwMode="auto">
        <a:xfrm>
          <a:off x="7381875" y="19050"/>
          <a:ext cx="609600" cy="628650"/>
          <a:chOff x="738" y="5"/>
          <a:chExt cx="116" cy="73"/>
        </a:xfrm>
      </xdr:grpSpPr>
      <xdr:sp macro="" textlink="">
        <xdr:nvSpPr>
          <xdr:cNvPr id="40010" name="AutoShape 2">
            <a:extLst>
              <a:ext uri="{FF2B5EF4-FFF2-40B4-BE49-F238E27FC236}">
                <a16:creationId xmlns:a16="http://schemas.microsoft.com/office/drawing/2014/main" id="{00000000-0008-0000-0700-00004A9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1543049</xdr:colOff>
      <xdr:row>23</xdr:row>
      <xdr:rowOff>142875</xdr:rowOff>
    </xdr:from>
    <xdr:to>
      <xdr:col>6</xdr:col>
      <xdr:colOff>476249</xdr:colOff>
      <xdr:row>24</xdr:row>
      <xdr:rowOff>0</xdr:rowOff>
    </xdr:to>
    <xdr:sp macro="" textlink="">
      <xdr:nvSpPr>
        <xdr:cNvPr id="10" name="TextBox 9">
          <a:extLst>
            <a:ext uri="{FF2B5EF4-FFF2-40B4-BE49-F238E27FC236}">
              <a16:creationId xmlns:a16="http://schemas.microsoft.com/office/drawing/2014/main" id="{00000000-0008-0000-0700-00000A000000}"/>
            </a:ext>
          </a:extLst>
        </xdr:cNvPr>
        <xdr:cNvSpPr txBox="1"/>
      </xdr:nvSpPr>
      <xdr:spPr>
        <a:xfrm>
          <a:off x="4200524" y="7067550"/>
          <a:ext cx="22288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xdr:twoCellAnchor>
    <xdr:from>
      <xdr:col>13</xdr:col>
      <xdr:colOff>200025</xdr:colOff>
      <xdr:row>1</xdr:row>
      <xdr:rowOff>104775</xdr:rowOff>
    </xdr:from>
    <xdr:to>
      <xdr:col>15</xdr:col>
      <xdr:colOff>85725</xdr:colOff>
      <xdr:row>3</xdr:row>
      <xdr:rowOff>57150</xdr:rowOff>
    </xdr:to>
    <xdr:grpSp>
      <xdr:nvGrpSpPr>
        <xdr:cNvPr id="20" name="Group 19">
          <a:hlinkClick xmlns:r="http://schemas.openxmlformats.org/officeDocument/2006/relationships" r:id="rId2" tooltip="Click for Next Attachment"/>
          <a:extLst>
            <a:ext uri="{FF2B5EF4-FFF2-40B4-BE49-F238E27FC236}">
              <a16:creationId xmlns:a16="http://schemas.microsoft.com/office/drawing/2014/main" id="{00000000-0008-0000-0700-000014000000}"/>
            </a:ext>
          </a:extLst>
        </xdr:cNvPr>
        <xdr:cNvGrpSpPr>
          <a:grpSpLocks/>
        </xdr:cNvGrpSpPr>
      </xdr:nvGrpSpPr>
      <xdr:grpSpPr bwMode="auto">
        <a:xfrm>
          <a:off x="9210675" y="314325"/>
          <a:ext cx="0" cy="819150"/>
          <a:chOff x="738" y="5"/>
          <a:chExt cx="116" cy="73"/>
        </a:xfrm>
      </xdr:grpSpPr>
      <xdr:sp macro="" textlink="">
        <xdr:nvSpPr>
          <xdr:cNvPr id="21" name="AutoShape 2">
            <a:extLst>
              <a:ext uri="{FF2B5EF4-FFF2-40B4-BE49-F238E27FC236}">
                <a16:creationId xmlns:a16="http://schemas.microsoft.com/office/drawing/2014/main" id="{00000000-0008-0000-0700-000015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2" name="Text Box 3">
            <a:hlinkClick xmlns:r="http://schemas.openxmlformats.org/officeDocument/2006/relationships" r:id="rId3"/>
            <a:extLst>
              <a:ext uri="{FF2B5EF4-FFF2-40B4-BE49-F238E27FC236}">
                <a16:creationId xmlns:a16="http://schemas.microsoft.com/office/drawing/2014/main" id="{00000000-0008-0000-0700-000016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8</xdr:col>
          <xdr:colOff>0</xdr:colOff>
          <xdr:row>49</xdr:row>
          <xdr:rowOff>28575</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7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47</xdr:row>
          <xdr:rowOff>28575</xdr:rowOff>
        </xdr:to>
        <xdr:sp macro="" textlink="">
          <xdr:nvSpPr>
            <xdr:cNvPr id="32771" name="Check Box 3" hidden="1">
              <a:extLst>
                <a:ext uri="{63B3BB69-23CF-44E3-9099-C40C66FF867C}">
                  <a14:compatExt spid="_x0000_s32771"/>
                </a:ext>
                <a:ext uri="{FF2B5EF4-FFF2-40B4-BE49-F238E27FC236}">
                  <a16:creationId xmlns:a16="http://schemas.microsoft.com/office/drawing/2014/main" id="{00000000-0008-0000-0700-00000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161925</xdr:rowOff>
        </xdr:from>
        <xdr:to>
          <xdr:col>5</xdr:col>
          <xdr:colOff>0</xdr:colOff>
          <xdr:row>24</xdr:row>
          <xdr:rowOff>9525</xdr:rowOff>
        </xdr:to>
        <xdr:sp macro="" textlink="">
          <xdr:nvSpPr>
            <xdr:cNvPr id="32772" name="Check Box 4" hidden="1">
              <a:extLst>
                <a:ext uri="{63B3BB69-23CF-44E3-9099-C40C66FF867C}">
                  <a14:compatExt spid="_x0000_s32772"/>
                </a:ext>
                <a:ext uri="{FF2B5EF4-FFF2-40B4-BE49-F238E27FC236}">
                  <a16:creationId xmlns:a16="http://schemas.microsoft.com/office/drawing/2014/main" id="{00000000-0008-0000-0700-00000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23</xdr:row>
          <xdr:rowOff>161925</xdr:rowOff>
        </xdr:from>
        <xdr:to>
          <xdr:col>7</xdr:col>
          <xdr:colOff>419100</xdr:colOff>
          <xdr:row>24</xdr:row>
          <xdr:rowOff>9525</xdr:rowOff>
        </xdr:to>
        <xdr:sp macro="" textlink="">
          <xdr:nvSpPr>
            <xdr:cNvPr id="32773" name="Check Box 5" hidden="1">
              <a:extLst>
                <a:ext uri="{63B3BB69-23CF-44E3-9099-C40C66FF867C}">
                  <a14:compatExt spid="_x0000_s32773"/>
                </a:ext>
                <a:ext uri="{FF2B5EF4-FFF2-40B4-BE49-F238E27FC236}">
                  <a16:creationId xmlns:a16="http://schemas.microsoft.com/office/drawing/2014/main" id="{00000000-0008-0000-0700-00000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3</xdr:row>
      <xdr:rowOff>0</xdr:rowOff>
    </xdr:to>
    <xdr:grpSp>
      <xdr:nvGrpSpPr>
        <xdr:cNvPr id="50249" name="Group 1">
          <a:hlinkClick xmlns:r="http://schemas.openxmlformats.org/officeDocument/2006/relationships" r:id="rId1" tooltip="Click for Next Attachment"/>
          <a:extLst>
            <a:ext uri="{FF2B5EF4-FFF2-40B4-BE49-F238E27FC236}">
              <a16:creationId xmlns:a16="http://schemas.microsoft.com/office/drawing/2014/main" id="{00000000-0008-0000-0800-000049C40000}"/>
            </a:ext>
          </a:extLst>
        </xdr:cNvPr>
        <xdr:cNvGrpSpPr>
          <a:grpSpLocks/>
        </xdr:cNvGrpSpPr>
      </xdr:nvGrpSpPr>
      <xdr:grpSpPr bwMode="auto">
        <a:xfrm>
          <a:off x="7429500" y="381000"/>
          <a:ext cx="1104900" cy="581025"/>
          <a:chOff x="738" y="5"/>
          <a:chExt cx="116" cy="73"/>
        </a:xfrm>
      </xdr:grpSpPr>
      <xdr:sp macro="" textlink="">
        <xdr:nvSpPr>
          <xdr:cNvPr id="50250" name="AutoShape 2">
            <a:extLst>
              <a:ext uri="{FF2B5EF4-FFF2-40B4-BE49-F238E27FC236}">
                <a16:creationId xmlns:a16="http://schemas.microsoft.com/office/drawing/2014/main" id="{00000000-0008-0000-0800-00004AC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hlinkClick xmlns:r="http://schemas.openxmlformats.org/officeDocument/2006/relationships" r:id="rId2"/>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381000</xdr:colOff>
      <xdr:row>23</xdr:row>
      <xdr:rowOff>28575</xdr:rowOff>
    </xdr:from>
    <xdr:to>
      <xdr:col>10</xdr:col>
      <xdr:colOff>133350</xdr:colOff>
      <xdr:row>23</xdr:row>
      <xdr:rowOff>257175</xdr:rowOff>
    </xdr:to>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886200" y="8229600"/>
          <a:ext cx="2228850"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23</xdr:row>
          <xdr:rowOff>85725</xdr:rowOff>
        </xdr:from>
        <xdr:to>
          <xdr:col>11</xdr:col>
          <xdr:colOff>9525</xdr:colOff>
          <xdr:row>23</xdr:row>
          <xdr:rowOff>304800</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8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42</xdr:row>
          <xdr:rowOff>28575</xdr:rowOff>
        </xdr:to>
        <xdr:sp macro="" textlink="">
          <xdr:nvSpPr>
            <xdr:cNvPr id="66563" name="Check Box 3" hidden="1">
              <a:extLst>
                <a:ext uri="{63B3BB69-23CF-44E3-9099-C40C66FF867C}">
                  <a14:compatExt spid="_x0000_s66563"/>
                </a:ext>
                <a:ext uri="{FF2B5EF4-FFF2-40B4-BE49-F238E27FC236}">
                  <a16:creationId xmlns:a16="http://schemas.microsoft.com/office/drawing/2014/main" id="{00000000-0008-0000-0800-000003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226484</xdr:colOff>
      <xdr:row>0</xdr:row>
      <xdr:rowOff>111125</xdr:rowOff>
    </xdr:from>
    <xdr:to>
      <xdr:col>9</xdr:col>
      <xdr:colOff>450850</xdr:colOff>
      <xdr:row>3</xdr:row>
      <xdr:rowOff>58209</xdr:rowOff>
    </xdr:to>
    <xdr:grpSp>
      <xdr:nvGrpSpPr>
        <xdr:cNvPr id="43081" name="Group 1">
          <a:hlinkClick xmlns:r="http://schemas.openxmlformats.org/officeDocument/2006/relationships" r:id="rId1" tooltip="Click for Next Attachment"/>
          <a:extLst>
            <a:ext uri="{FF2B5EF4-FFF2-40B4-BE49-F238E27FC236}">
              <a16:creationId xmlns:a16="http://schemas.microsoft.com/office/drawing/2014/main" id="{00000000-0008-0000-0900-000049A80000}"/>
            </a:ext>
          </a:extLst>
        </xdr:cNvPr>
        <xdr:cNvGrpSpPr>
          <a:grpSpLocks/>
        </xdr:cNvGrpSpPr>
      </xdr:nvGrpSpPr>
      <xdr:grpSpPr bwMode="auto">
        <a:xfrm>
          <a:off x="7960784" y="111125"/>
          <a:ext cx="2053166" cy="975784"/>
          <a:chOff x="738" y="5"/>
          <a:chExt cx="116" cy="73"/>
        </a:xfrm>
      </xdr:grpSpPr>
      <xdr:sp macro="" textlink="">
        <xdr:nvSpPr>
          <xdr:cNvPr id="43082" name="AutoShape 2">
            <a:extLst>
              <a:ext uri="{FF2B5EF4-FFF2-40B4-BE49-F238E27FC236}">
                <a16:creationId xmlns:a16="http://schemas.microsoft.com/office/drawing/2014/main" id="{00000000-0008-0000-0900-00004AA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9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129" name="Group 1">
          <a:hlinkClick xmlns:r="http://schemas.openxmlformats.org/officeDocument/2006/relationships" r:id="rId1" tooltip="Click for Next Attachment"/>
          <a:extLst>
            <a:ext uri="{FF2B5EF4-FFF2-40B4-BE49-F238E27FC236}">
              <a16:creationId xmlns:a16="http://schemas.microsoft.com/office/drawing/2014/main" id="{00000000-0008-0000-0A00-000049B00000}"/>
            </a:ext>
          </a:extLst>
        </xdr:cNvPr>
        <xdr:cNvGrpSpPr>
          <a:grpSpLocks/>
        </xdr:cNvGrpSpPr>
      </xdr:nvGrpSpPr>
      <xdr:grpSpPr bwMode="auto">
        <a:xfrm>
          <a:off x="7258050" y="57150"/>
          <a:ext cx="1104900" cy="733425"/>
          <a:chOff x="738" y="5"/>
          <a:chExt cx="116" cy="73"/>
        </a:xfrm>
      </xdr:grpSpPr>
      <xdr:sp macro="" textlink="">
        <xdr:nvSpPr>
          <xdr:cNvPr id="45130" name="AutoShape 2">
            <a:extLst>
              <a:ext uri="{FF2B5EF4-FFF2-40B4-BE49-F238E27FC236}">
                <a16:creationId xmlns:a16="http://schemas.microsoft.com/office/drawing/2014/main" id="{00000000-0008-0000-0A00-00004AB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A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7177" name="Group 1">
          <a:hlinkClick xmlns:r="http://schemas.openxmlformats.org/officeDocument/2006/relationships" r:id="rId1" tooltip="Click for Next Attachment"/>
          <a:extLst>
            <a:ext uri="{FF2B5EF4-FFF2-40B4-BE49-F238E27FC236}">
              <a16:creationId xmlns:a16="http://schemas.microsoft.com/office/drawing/2014/main" id="{00000000-0008-0000-0B00-000049B80000}"/>
            </a:ext>
          </a:extLst>
        </xdr:cNvPr>
        <xdr:cNvGrpSpPr>
          <a:grpSpLocks/>
        </xdr:cNvGrpSpPr>
      </xdr:nvGrpSpPr>
      <xdr:grpSpPr bwMode="auto">
        <a:xfrm>
          <a:off x="7962900" y="47625"/>
          <a:ext cx="1104900" cy="695325"/>
          <a:chOff x="738" y="5"/>
          <a:chExt cx="116" cy="73"/>
        </a:xfrm>
      </xdr:grpSpPr>
      <xdr:sp macro="" textlink="">
        <xdr:nvSpPr>
          <xdr:cNvPr id="47178" name="AutoShape 2">
            <a:extLst>
              <a:ext uri="{FF2B5EF4-FFF2-40B4-BE49-F238E27FC236}">
                <a16:creationId xmlns:a16="http://schemas.microsoft.com/office/drawing/2014/main" id="{00000000-0008-0000-0B00-00004AB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a:extLst>
              <a:ext uri="{FF2B5EF4-FFF2-40B4-BE49-F238E27FC236}">
                <a16:creationId xmlns:a16="http://schemas.microsoft.com/office/drawing/2014/main" id="{00000000-0008-0000-0B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7991475" y="47625"/>
          <a:ext cx="1104900" cy="695325"/>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8201" name="Group 1">
          <a:hlinkClick xmlns:r="http://schemas.openxmlformats.org/officeDocument/2006/relationships" r:id="rId1" tooltip="Click for Next Attachment"/>
          <a:extLst>
            <a:ext uri="{FF2B5EF4-FFF2-40B4-BE49-F238E27FC236}">
              <a16:creationId xmlns:a16="http://schemas.microsoft.com/office/drawing/2014/main" id="{00000000-0008-0000-0D00-000049BC0000}"/>
            </a:ext>
          </a:extLst>
        </xdr:cNvPr>
        <xdr:cNvGrpSpPr>
          <a:grpSpLocks/>
        </xdr:cNvGrpSpPr>
      </xdr:nvGrpSpPr>
      <xdr:grpSpPr bwMode="auto">
        <a:xfrm>
          <a:off x="7181850" y="47625"/>
          <a:ext cx="1104900" cy="695325"/>
          <a:chOff x="738" y="5"/>
          <a:chExt cx="116" cy="73"/>
        </a:xfrm>
      </xdr:grpSpPr>
      <xdr:sp macro="" textlink="">
        <xdr:nvSpPr>
          <xdr:cNvPr id="48202" name="AutoShape 2">
            <a:extLst>
              <a:ext uri="{FF2B5EF4-FFF2-40B4-BE49-F238E27FC236}">
                <a16:creationId xmlns:a16="http://schemas.microsoft.com/office/drawing/2014/main" id="{00000000-0008-0000-0D00-00004AB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49225" name="Group 1">
          <a:hlinkClick xmlns:r="http://schemas.openxmlformats.org/officeDocument/2006/relationships" r:id="rId1" tooltip="Click for Next Attachment"/>
          <a:extLst>
            <a:ext uri="{FF2B5EF4-FFF2-40B4-BE49-F238E27FC236}">
              <a16:creationId xmlns:a16="http://schemas.microsoft.com/office/drawing/2014/main" id="{00000000-0008-0000-0E00-000049C00000}"/>
            </a:ext>
          </a:extLst>
        </xdr:cNvPr>
        <xdr:cNvGrpSpPr>
          <a:grpSpLocks/>
        </xdr:cNvGrpSpPr>
      </xdr:nvGrpSpPr>
      <xdr:grpSpPr bwMode="auto">
        <a:xfrm>
          <a:off x="6715125" y="447675"/>
          <a:ext cx="1104900" cy="695325"/>
          <a:chOff x="738" y="5"/>
          <a:chExt cx="116" cy="73"/>
        </a:xfrm>
      </xdr:grpSpPr>
      <xdr:sp macro="" textlink="">
        <xdr:nvSpPr>
          <xdr:cNvPr id="49226" name="AutoShape 2">
            <a:extLst>
              <a:ext uri="{FF2B5EF4-FFF2-40B4-BE49-F238E27FC236}">
                <a16:creationId xmlns:a16="http://schemas.microsoft.com/office/drawing/2014/main" id="{00000000-0008-0000-0E00-00004AC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133350</xdr:colOff>
      <xdr:row>0</xdr:row>
      <xdr:rowOff>47625</xdr:rowOff>
    </xdr:from>
    <xdr:to>
      <xdr:col>8</xdr:col>
      <xdr:colOff>19050</xdr:colOff>
      <xdr:row>2</xdr:row>
      <xdr:rowOff>323850</xdr:rowOff>
    </xdr:to>
    <xdr:grpSp>
      <xdr:nvGrpSpPr>
        <xdr:cNvPr id="46155" name="Group 1">
          <a:hlinkClick xmlns:r="http://schemas.openxmlformats.org/officeDocument/2006/relationships" r:id="rId1" tooltip="Click for Next Attachment"/>
          <a:extLst>
            <a:ext uri="{FF2B5EF4-FFF2-40B4-BE49-F238E27FC236}">
              <a16:creationId xmlns:a16="http://schemas.microsoft.com/office/drawing/2014/main" id="{00000000-0008-0000-0F00-00004BB40000}"/>
            </a:ext>
          </a:extLst>
        </xdr:cNvPr>
        <xdr:cNvGrpSpPr>
          <a:grpSpLocks/>
        </xdr:cNvGrpSpPr>
      </xdr:nvGrpSpPr>
      <xdr:grpSpPr bwMode="auto">
        <a:xfrm>
          <a:off x="7134225" y="47625"/>
          <a:ext cx="1104900" cy="695325"/>
          <a:chOff x="738" y="5"/>
          <a:chExt cx="116" cy="73"/>
        </a:xfrm>
      </xdr:grpSpPr>
      <xdr:sp macro="" textlink="">
        <xdr:nvSpPr>
          <xdr:cNvPr id="46156" name="AutoShape 2">
            <a:extLst>
              <a:ext uri="{FF2B5EF4-FFF2-40B4-BE49-F238E27FC236}">
                <a16:creationId xmlns:a16="http://schemas.microsoft.com/office/drawing/2014/main" id="{00000000-0008-0000-0F00-00004CB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hlinkClick xmlns:r="http://schemas.openxmlformats.org/officeDocument/2006/relationships" r:id="rId1"/>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7200900" y="47625"/>
          <a:ext cx="1104900" cy="695325"/>
          <a:chOff x="738" y="5"/>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200-000002000000}"/>
            </a:ext>
          </a:extLst>
        </xdr:cNvPr>
        <xdr:cNvGrpSpPr>
          <a:grpSpLocks/>
        </xdr:cNvGrpSpPr>
      </xdr:nvGrpSpPr>
      <xdr:grpSpPr bwMode="auto">
        <a:xfrm>
          <a:off x="7000875" y="57150"/>
          <a:ext cx="1266825" cy="819150"/>
          <a:chOff x="738" y="5"/>
          <a:chExt cx="116" cy="73"/>
        </a:xfrm>
      </xdr:grpSpPr>
      <xdr:sp macro="" textlink="">
        <xdr:nvSpPr>
          <xdr:cNvPr id="3" name="AutoShape 3">
            <a:extLst>
              <a:ext uri="{FF2B5EF4-FFF2-40B4-BE49-F238E27FC236}">
                <a16:creationId xmlns:a16="http://schemas.microsoft.com/office/drawing/2014/main" id="{00000000-0008-0000-12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48</xdr:row>
          <xdr:rowOff>19050</xdr:rowOff>
        </xdr:from>
        <xdr:to>
          <xdr:col>2</xdr:col>
          <xdr:colOff>752475</xdr:colOff>
          <xdr:row>48</xdr:row>
          <xdr:rowOff>228600</xdr:rowOff>
        </xdr:to>
        <xdr:sp macro="" textlink="">
          <xdr:nvSpPr>
            <xdr:cNvPr id="77825" name="Option Button 1" hidden="1">
              <a:extLst>
                <a:ext uri="{63B3BB69-23CF-44E3-9099-C40C66FF867C}">
                  <a14:compatExt spid="_x0000_s77825"/>
                </a:ext>
                <a:ext uri="{FF2B5EF4-FFF2-40B4-BE49-F238E27FC236}">
                  <a16:creationId xmlns:a16="http://schemas.microsoft.com/office/drawing/2014/main" id="{00000000-0008-0000-1200-000001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48</xdr:row>
          <xdr:rowOff>19050</xdr:rowOff>
        </xdr:from>
        <xdr:to>
          <xdr:col>3</xdr:col>
          <xdr:colOff>914400</xdr:colOff>
          <xdr:row>48</xdr:row>
          <xdr:rowOff>228600</xdr:rowOff>
        </xdr:to>
        <xdr:sp macro="" textlink="">
          <xdr:nvSpPr>
            <xdr:cNvPr id="77826" name="Option Button 2" hidden="1">
              <a:extLst>
                <a:ext uri="{63B3BB69-23CF-44E3-9099-C40C66FF867C}">
                  <a14:compatExt spid="_x0000_s77826"/>
                </a:ext>
                <a:ext uri="{FF2B5EF4-FFF2-40B4-BE49-F238E27FC236}">
                  <a16:creationId xmlns:a16="http://schemas.microsoft.com/office/drawing/2014/main" id="{00000000-0008-0000-1200-000002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24826A06-736E-4E3F-91DF-6192494D1BC3}"/>
            </a:ext>
          </a:extLst>
        </xdr:cNvPr>
        <xdr:cNvGrpSpPr>
          <a:grpSpLocks/>
        </xdr:cNvGrpSpPr>
      </xdr:nvGrpSpPr>
      <xdr:grpSpPr bwMode="auto">
        <a:xfrm>
          <a:off x="6829425" y="447675"/>
          <a:ext cx="1104900" cy="695325"/>
          <a:chOff x="738" y="5"/>
          <a:chExt cx="116" cy="73"/>
        </a:xfrm>
      </xdr:grpSpPr>
      <xdr:sp macro="" textlink="">
        <xdr:nvSpPr>
          <xdr:cNvPr id="3" name="AutoShape 2">
            <a:extLst>
              <a:ext uri="{FF2B5EF4-FFF2-40B4-BE49-F238E27FC236}">
                <a16:creationId xmlns:a16="http://schemas.microsoft.com/office/drawing/2014/main" id="{C2129A15-00F0-5A4A-B5BF-AB276E68DF51}"/>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6339E-FE96-DCFF-FC9B-24B0A2132A8C}"/>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8</xdr:col>
      <xdr:colOff>438150</xdr:colOff>
      <xdr:row>0</xdr:row>
      <xdr:rowOff>38100</xdr:rowOff>
    </xdr:from>
    <xdr:to>
      <xdr:col>8</xdr:col>
      <xdr:colOff>1543050</xdr:colOff>
      <xdr:row>2</xdr:row>
      <xdr:rowOff>314325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22145625" y="38100"/>
          <a:ext cx="1104900" cy="6953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6</xdr:col>
      <xdr:colOff>383801</xdr:colOff>
      <xdr:row>2</xdr:row>
      <xdr:rowOff>123824</xdr:rowOff>
    </xdr:from>
    <xdr:to>
      <xdr:col>7</xdr:col>
      <xdr:colOff>228600</xdr:colOff>
      <xdr:row>5</xdr:row>
      <xdr:rowOff>92447</xdr:rowOff>
    </xdr:to>
    <xdr:grpSp>
      <xdr:nvGrpSpPr>
        <xdr:cNvPr id="53417" name="Group 14">
          <a:hlinkClick xmlns:r="http://schemas.openxmlformats.org/officeDocument/2006/relationships" r:id="rId1" tooltip="Back to Cover"/>
          <a:extLst>
            <a:ext uri="{FF2B5EF4-FFF2-40B4-BE49-F238E27FC236}">
              <a16:creationId xmlns:a16="http://schemas.microsoft.com/office/drawing/2014/main" id="{00000000-0008-0000-1700-0000A9D00000}"/>
            </a:ext>
          </a:extLst>
        </xdr:cNvPr>
        <xdr:cNvGrpSpPr>
          <a:grpSpLocks/>
        </xdr:cNvGrpSpPr>
      </xdr:nvGrpSpPr>
      <xdr:grpSpPr bwMode="auto">
        <a:xfrm>
          <a:off x="7498976" y="504824"/>
          <a:ext cx="1521199" cy="578223"/>
          <a:chOff x="711" y="6"/>
          <a:chExt cx="125" cy="73"/>
        </a:xfrm>
      </xdr:grpSpPr>
      <xdr:sp macro="" textlink="">
        <xdr:nvSpPr>
          <xdr:cNvPr id="53422" name="AutoShape 8">
            <a:extLst>
              <a:ext uri="{FF2B5EF4-FFF2-40B4-BE49-F238E27FC236}">
                <a16:creationId xmlns:a16="http://schemas.microsoft.com/office/drawing/2014/main" id="{00000000-0008-0000-1700-0000AED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7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oneCellAnchor>
    <xdr:from>
      <xdr:col>6</xdr:col>
      <xdr:colOff>615462</xdr:colOff>
      <xdr:row>0</xdr:row>
      <xdr:rowOff>0</xdr:rowOff>
    </xdr:from>
    <xdr:ext cx="184731" cy="264560"/>
    <xdr:sp macro="" textlink="">
      <xdr:nvSpPr>
        <xdr:cNvPr id="9" name="TextBox 8">
          <a:extLst>
            <a:ext uri="{FF2B5EF4-FFF2-40B4-BE49-F238E27FC236}">
              <a16:creationId xmlns:a16="http://schemas.microsoft.com/office/drawing/2014/main" id="{00000000-0008-0000-1700-000009000000}"/>
            </a:ext>
          </a:extLst>
        </xdr:cNvPr>
        <xdr:cNvSpPr txBox="1"/>
      </xdr:nvSpPr>
      <xdr:spPr>
        <a:xfrm>
          <a:off x="6482862"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3" name="Check Box 1" hidden="1">
              <a:extLst>
                <a:ext uri="{63B3BB69-23CF-44E3-9099-C40C66FF867C}">
                  <a14:compatExt spid="_x0000_s69633"/>
                </a:ext>
                <a:ext uri="{FF2B5EF4-FFF2-40B4-BE49-F238E27FC236}">
                  <a16:creationId xmlns:a16="http://schemas.microsoft.com/office/drawing/2014/main" id="{00000000-0008-0000-1700-000001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4" name="Check Box 2" hidden="1">
              <a:extLst>
                <a:ext uri="{63B3BB69-23CF-44E3-9099-C40C66FF867C}">
                  <a14:compatExt spid="_x0000_s69634"/>
                </a:ext>
                <a:ext uri="{FF2B5EF4-FFF2-40B4-BE49-F238E27FC236}">
                  <a16:creationId xmlns:a16="http://schemas.microsoft.com/office/drawing/2014/main" id="{00000000-0008-0000-1700-000002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5" name="Check Box 3" hidden="1">
              <a:extLst>
                <a:ext uri="{63B3BB69-23CF-44E3-9099-C40C66FF867C}">
                  <a14:compatExt spid="_x0000_s69635"/>
                </a:ext>
                <a:ext uri="{FF2B5EF4-FFF2-40B4-BE49-F238E27FC236}">
                  <a16:creationId xmlns:a16="http://schemas.microsoft.com/office/drawing/2014/main" id="{00000000-0008-0000-1700-000003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6" name="Check Box 4" hidden="1">
              <a:extLst>
                <a:ext uri="{63B3BB69-23CF-44E3-9099-C40C66FF867C}">
                  <a14:compatExt spid="_x0000_s69636"/>
                </a:ext>
                <a:ext uri="{FF2B5EF4-FFF2-40B4-BE49-F238E27FC236}">
                  <a16:creationId xmlns:a16="http://schemas.microsoft.com/office/drawing/2014/main" id="{00000000-0008-0000-1700-000004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First%20Envelope%20bid%20form%20&amp;%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ilpa.pk/Desktop/Shilpa/WC-3957%20A-OH%20tank%20and%20Cable%20trench%20cover%20Tirunelveli_SSTE%205-15Lakhs/UPLOAD/Volume-III/First%20Envelope%20and%20Bid%20Form.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mit%20Verma\@%20Work\2.%20Work%20Contracts\WC%203301-3400\WC-3340%20SRM%20LTE%20Trichy%20Store%20Roof%20Renovation\LTE\Volume-III\Bid%20Form%20and%20First%20Envelop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https://powergrid1989-my.sharepoint.com/personal/sr2_powergrid_in/Documents/RHQ/C&amp;M/$%20Contracts%20&amp;%20Materials%20Files/2%20Works%20Contracts/WC-4501%20to%20WC-4600/WC-4541%20Augmentation%20of%20bay%20at%20Udumalpet%20SS/Bid%20Documents/Draft%20Bid%20Documents/Volume-III/First_Envelope_and_Bid_Forms.xlsm" TargetMode="External"/><Relationship Id="rId2" Type="http://schemas.microsoft.com/office/2019/04/relationships/externalLinkLongPath" Target="/personal/sr2_powergrid_in/Documents/RHQ/C&amp;M/$%20Contracts%20&amp;%20Materials%20Files/2%20Works%20Contracts/WC-4501%20to%20WC-4600/WC-4541%20Augmentation%20of%20bay%20at%20Udumalpet%20SS/Bid%20Documents/Draft%20Bid%20Documents/Volume-III/First_Envelope_and_Bid_Forms.xlsm?53557566" TargetMode="External"/><Relationship Id="rId1" Type="http://schemas.openxmlformats.org/officeDocument/2006/relationships/externalLinkPath" Target="file:///\\53557566\First_Envelope_and_Bid_Forms.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shilpa.pk/Desktop/First%20Envelope%20and%20Bid%20forms%20new.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182BDF\First%20Envelope%20and%20Bid%20forms%20n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4"/>
      <sheetName val="Attach 5"/>
      <sheetName val="Attach 5A"/>
      <sheetName val="Attach 6"/>
      <sheetName val="Attach 7"/>
      <sheetName val="Attach 8"/>
      <sheetName val="Attach 9"/>
      <sheetName val="Attach 10 IP"/>
      <sheetName val="Attach 10"/>
      <sheetName val="Attach 11"/>
      <sheetName val="Attach 12"/>
      <sheetName val="Attach 13"/>
      <sheetName val="Bid Form 1st Env."/>
      <sheetName val="N-W (Cr.)"/>
    </sheetNames>
    <sheetDataSet>
      <sheetData sheetId="0">
        <row r="2">
          <cell r="B2" t="str">
            <v>Supply of Single sheeve close and Open type Pulleys for various TLMs under SRTS-II</v>
          </cell>
        </row>
      </sheetData>
      <sheetData sheetId="1">
        <row r="23">
          <cell r="D23">
            <v>43857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9">
          <cell r="E9" t="str">
            <v>Contracts &amp; Materials Department</v>
          </cell>
        </row>
        <row r="10">
          <cell r="E10" t="str">
            <v>Power Grid Corporation of India Ltd.,</v>
          </cell>
        </row>
        <row r="11">
          <cell r="E11" t="str">
            <v>Near RTO Test Drive Track, Singanayakanahally</v>
          </cell>
        </row>
        <row r="12">
          <cell r="E12" t="str">
            <v>Yelahanka, Bangalore - 560 064</v>
          </cell>
        </row>
      </sheetData>
      <sheetData sheetId="12"/>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Attach 15A"/>
      <sheetName val="Bid Form 1st Envelope "/>
      <sheetName val="Sheet1"/>
      <sheetName val="Sheet2"/>
      <sheetName val="Sheet3"/>
    </sheetNames>
    <sheetDataSet>
      <sheetData sheetId="0"/>
      <sheetData sheetId="1"/>
      <sheetData sheetId="2"/>
      <sheetData sheetId="3"/>
      <sheetData sheetId="4">
        <row r="147">
          <cell r="AO147" t="str">
            <v>KRA.pdf</v>
          </cell>
        </row>
      </sheetData>
      <sheetData sheetId="5"/>
      <sheetData sheetId="6"/>
      <sheetData sheetId="7"/>
      <sheetData sheetId="8"/>
      <sheetData sheetId="9"/>
      <sheetData sheetId="10"/>
      <sheetData sheetId="11"/>
      <sheetData sheetId="12"/>
      <sheetData sheetId="13"/>
      <sheetData sheetId="14"/>
      <sheetData sheetId="15"/>
      <sheetData sheetId="16">
        <row r="8">
          <cell r="E8" t="str">
            <v>Sr.General Manager(C&amp;M)</v>
          </cell>
        </row>
        <row r="9">
          <cell r="E9" t="str">
            <v>Power Grid Corporation of India Ltd.,</v>
          </cell>
        </row>
        <row r="10">
          <cell r="E10" t="str">
            <v>SR-II,RHQ</v>
          </cell>
        </row>
        <row r="11">
          <cell r="E11" t="str">
            <v>Singanayakanahalli,Yelahanka</v>
          </cell>
        </row>
        <row r="12">
          <cell r="E12" t="str">
            <v>Bangalore-560064</v>
          </cell>
        </row>
      </sheetData>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Local Content Declaration"/>
      <sheetName val="Bid Form 1st Envelope "/>
      <sheetName val="Sheet1"/>
      <sheetName val="Sheet2"/>
      <sheetName val="Sheet3"/>
    </sheetNames>
    <sheetDataSet>
      <sheetData sheetId="0">
        <row r="1">
          <cell r="B1" t="str">
            <v>Replacement of existing Asbestos roof sheets with GI roof Sheets for Store buildings at Trichy Substation.</v>
          </cell>
        </row>
      </sheetData>
      <sheetData sheetId="1"/>
      <sheetData sheetId="2"/>
      <sheetData sheetId="3">
        <row r="7">
          <cell r="A7" t="str">
            <v>Bidder’s Name and Address (the Organization) :</v>
          </cell>
          <cell r="E7" t="str">
            <v>To :</v>
          </cell>
        </row>
        <row r="8">
          <cell r="A8" t="str">
            <v/>
          </cell>
        </row>
        <row r="9">
          <cell r="E9" t="str">
            <v>Sr.General Manager(C&amp;M)</v>
          </cell>
        </row>
        <row r="10">
          <cell r="E10" t="str">
            <v>Power Grid Corporation of India Ltd.,</v>
          </cell>
        </row>
        <row r="11">
          <cell r="E11" t="str">
            <v>SR-II,RHQ</v>
          </cell>
        </row>
        <row r="12">
          <cell r="E12" t="str">
            <v>Singanayakanahalli,Yelahanka</v>
          </cell>
        </row>
        <row r="13">
          <cell r="E13" t="str">
            <v>Bangalore-560064</v>
          </cell>
        </row>
      </sheetData>
      <sheetData sheetId="4">
        <row r="147">
          <cell r="AO147" t="str">
            <v>KRA.pdf</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
      <sheetName val="Attach 12(3)"/>
      <sheetName val="Attach 13"/>
      <sheetName val="Attach 14"/>
      <sheetName val="Attach 14-IP"/>
      <sheetName val="Attach 15"/>
      <sheetName val="Attach 16"/>
      <sheetName val="Attach 17"/>
      <sheetName val="Attach 18"/>
      <sheetName val="Attach 19"/>
      <sheetName val="Bid Form 1st Envelope "/>
      <sheetName val="N to W"/>
      <sheetName val="Sheet1"/>
    </sheetNames>
    <sheetDataSet>
      <sheetData sheetId="0">
        <row r="1">
          <cell r="B1" t="str">
            <v>Augmentation / Replacement of Existing 400/230kV, 315 MVA ICT-2 with 400/230kV 500MVA ICT at Udumalpet 400/230V Substation</v>
          </cell>
        </row>
        <row r="3">
          <cell r="B3" t="str">
            <v>SR-II/C&amp;M/WC-4541/2025</v>
          </cell>
        </row>
      </sheetData>
      <sheetData sheetId="1" refreshError="1"/>
      <sheetData sheetId="2">
        <row r="9">
          <cell r="D9" t="str">
            <v>JOINT VENTURE (JV)</v>
          </cell>
        </row>
        <row r="10">
          <cell r="D10">
            <v>1</v>
          </cell>
        </row>
        <row r="24">
          <cell r="D24" t="str">
            <v xml:space="preserve">…… ……. …….. …… ……. …….. </v>
          </cell>
        </row>
        <row r="25">
          <cell r="D25" t="str">
            <v xml:space="preserve">…… ……. …….. …… ……. …….. </v>
          </cell>
        </row>
        <row r="26">
          <cell r="D26" t="str">
            <v xml:space="preserve">…… ……. …….. …… ……. …….. </v>
          </cell>
        </row>
      </sheetData>
      <sheetData sheetId="3" refreshError="1"/>
      <sheetData sheetId="4">
        <row r="8">
          <cell r="A8" t="str">
            <v xml:space="preserve">JOINT VENTURE (JV) OF  &amp;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drawing" Target="../drawings/drawing1.xml"/><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3" Type="http://schemas.openxmlformats.org/officeDocument/2006/relationships/printerSettings" Target="../printerSettings/printerSettings49.bin"/><Relationship Id="rId21" Type="http://schemas.openxmlformats.org/officeDocument/2006/relationships/printerSettings" Target="../printerSettings/printerSettings67.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0" Type="http://schemas.openxmlformats.org/officeDocument/2006/relationships/printerSettings" Target="../printerSettings/printerSettings66.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drawing" Target="../drawings/drawing2.xml"/><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drawing" Target="../drawings/drawing3.xml"/><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10" Type="http://schemas.openxmlformats.org/officeDocument/2006/relationships/printerSettings" Target="../printerSettings/printerSettings102.bin"/><Relationship Id="rId19" Type="http://schemas.openxmlformats.org/officeDocument/2006/relationships/drawing" Target="../drawings/drawing4.xml"/><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ctrlProp" Target="../ctrlProps/ctrlProp1.xml"/><Relationship Id="rId3" Type="http://schemas.openxmlformats.org/officeDocument/2006/relationships/printerSettings" Target="../printerSettings/printerSettings113.bin"/><Relationship Id="rId21" Type="http://schemas.openxmlformats.org/officeDocument/2006/relationships/printerSettings" Target="../printerSettings/printerSettings131.bin"/><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vmlDrawing" Target="../drawings/vmlDrawing1.vml"/><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drawing" Target="../drawings/drawing5.xml"/><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1.bin"/><Relationship Id="rId3" Type="http://schemas.openxmlformats.org/officeDocument/2006/relationships/printerSettings" Target="../printerSettings/printerSettings136.bin"/><Relationship Id="rId7" Type="http://schemas.openxmlformats.org/officeDocument/2006/relationships/printerSettings" Target="../printerSettings/printerSettings140.bin"/><Relationship Id="rId12" Type="http://schemas.openxmlformats.org/officeDocument/2006/relationships/ctrlProp" Target="../ctrlProps/ctrlProp2.xml"/><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vmlDrawing" Target="../drawings/vmlDrawing2.vml"/><Relationship Id="rId5" Type="http://schemas.openxmlformats.org/officeDocument/2006/relationships/printerSettings" Target="../printerSettings/printerSettings138.bin"/><Relationship Id="rId10" Type="http://schemas.openxmlformats.org/officeDocument/2006/relationships/drawing" Target="../drawings/drawing6.xml"/><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ctrlProp" Target="../ctrlProps/ctrlProp3.xml"/><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vmlDrawing" Target="../drawings/vmlDrawing3.v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ctrlProp" Target="../ctrlProps/ctrlProp6.xml"/><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drawing" Target="../drawings/drawing7.xml"/><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ctrlProp" Target="../ctrlProps/ctrlProp5.xml"/><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ctrlProp" Target="../ctrlProps/ctrlProp4.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ctrlProp" Target="../ctrlProps/ctrlProp7.xml"/><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vmlDrawing" Target="../drawings/vmlDrawing4.vml"/><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24" Type="http://schemas.openxmlformats.org/officeDocument/2006/relationships/drawing" Target="../drawings/drawing8.xml"/><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ctrlProp" Target="../ctrlProps/ctrlProp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drawing" Target="../drawings/drawing9.xml"/><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9.bin"/><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drawing" Target="../drawings/drawing10.xml"/><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2.bin"/><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3" Type="http://schemas.openxmlformats.org/officeDocument/2006/relationships/printerSettings" Target="../printerSettings/printerSettings237.bin"/><Relationship Id="rId21" Type="http://schemas.openxmlformats.org/officeDocument/2006/relationships/printerSettings" Target="../printerSettings/printerSettings255.bin"/><Relationship Id="rId7" Type="http://schemas.openxmlformats.org/officeDocument/2006/relationships/printerSettings" Target="../printerSettings/printerSettings241.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0" Type="http://schemas.openxmlformats.org/officeDocument/2006/relationships/printerSettings" Target="../printerSettings/printerSettings254.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drawing" Target="../drawings/drawing11.xml"/><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5.bin"/><Relationship Id="rId3" Type="http://schemas.openxmlformats.org/officeDocument/2006/relationships/printerSettings" Target="../printerSettings/printerSettings260.bin"/><Relationship Id="rId7" Type="http://schemas.openxmlformats.org/officeDocument/2006/relationships/printerSettings" Target="../printerSettings/printerSettings264.bin"/><Relationship Id="rId2" Type="http://schemas.openxmlformats.org/officeDocument/2006/relationships/printerSettings" Target="../printerSettings/printerSettings259.bin"/><Relationship Id="rId1" Type="http://schemas.openxmlformats.org/officeDocument/2006/relationships/printerSettings" Target="../printerSettings/printerSettings258.bin"/><Relationship Id="rId6" Type="http://schemas.openxmlformats.org/officeDocument/2006/relationships/printerSettings" Target="../printerSettings/printerSettings263.bin"/><Relationship Id="rId5" Type="http://schemas.openxmlformats.org/officeDocument/2006/relationships/printerSettings" Target="../printerSettings/printerSettings262.bin"/><Relationship Id="rId10" Type="http://schemas.openxmlformats.org/officeDocument/2006/relationships/drawing" Target="../drawings/drawing12.xml"/><Relationship Id="rId4" Type="http://schemas.openxmlformats.org/officeDocument/2006/relationships/printerSettings" Target="../printerSettings/printerSettings261.bin"/><Relationship Id="rId9" Type="http://schemas.openxmlformats.org/officeDocument/2006/relationships/printerSettings" Target="../printerSettings/printerSettings26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4.bin"/><Relationship Id="rId13" Type="http://schemas.openxmlformats.org/officeDocument/2006/relationships/printerSettings" Target="../printerSettings/printerSettings279.bin"/><Relationship Id="rId18" Type="http://schemas.openxmlformats.org/officeDocument/2006/relationships/printerSettings" Target="../printerSettings/printerSettings284.bin"/><Relationship Id="rId3" Type="http://schemas.openxmlformats.org/officeDocument/2006/relationships/printerSettings" Target="../printerSettings/printerSettings269.bin"/><Relationship Id="rId7" Type="http://schemas.openxmlformats.org/officeDocument/2006/relationships/printerSettings" Target="../printerSettings/printerSettings273.bin"/><Relationship Id="rId12" Type="http://schemas.openxmlformats.org/officeDocument/2006/relationships/printerSettings" Target="../printerSettings/printerSettings278.bin"/><Relationship Id="rId17" Type="http://schemas.openxmlformats.org/officeDocument/2006/relationships/printerSettings" Target="../printerSettings/printerSettings283.bin"/><Relationship Id="rId2" Type="http://schemas.openxmlformats.org/officeDocument/2006/relationships/printerSettings" Target="../printerSettings/printerSettings268.bin"/><Relationship Id="rId16" Type="http://schemas.openxmlformats.org/officeDocument/2006/relationships/printerSettings" Target="../printerSettings/printerSettings282.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printerSettings" Target="../printerSettings/printerSettings277.bin"/><Relationship Id="rId5" Type="http://schemas.openxmlformats.org/officeDocument/2006/relationships/printerSettings" Target="../printerSettings/printerSettings271.bin"/><Relationship Id="rId15" Type="http://schemas.openxmlformats.org/officeDocument/2006/relationships/printerSettings" Target="../printerSettings/printerSettings281.bin"/><Relationship Id="rId10" Type="http://schemas.openxmlformats.org/officeDocument/2006/relationships/printerSettings" Target="../printerSettings/printerSettings276.bin"/><Relationship Id="rId19" Type="http://schemas.openxmlformats.org/officeDocument/2006/relationships/drawing" Target="../drawings/drawing13.xml"/><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 Id="rId14" Type="http://schemas.openxmlformats.org/officeDocument/2006/relationships/printerSettings" Target="../printerSettings/printerSettings28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2.bin"/><Relationship Id="rId13" Type="http://schemas.openxmlformats.org/officeDocument/2006/relationships/printerSettings" Target="../printerSettings/printerSettings297.bin"/><Relationship Id="rId18" Type="http://schemas.openxmlformats.org/officeDocument/2006/relationships/printerSettings" Target="../printerSettings/printerSettings302.bin"/><Relationship Id="rId3" Type="http://schemas.openxmlformats.org/officeDocument/2006/relationships/printerSettings" Target="../printerSettings/printerSettings287.bin"/><Relationship Id="rId7" Type="http://schemas.openxmlformats.org/officeDocument/2006/relationships/printerSettings" Target="../printerSettings/printerSettings291.bin"/><Relationship Id="rId12" Type="http://schemas.openxmlformats.org/officeDocument/2006/relationships/printerSettings" Target="../printerSettings/printerSettings296.bin"/><Relationship Id="rId17" Type="http://schemas.openxmlformats.org/officeDocument/2006/relationships/printerSettings" Target="../printerSettings/printerSettings301.bin"/><Relationship Id="rId2" Type="http://schemas.openxmlformats.org/officeDocument/2006/relationships/printerSettings" Target="../printerSettings/printerSettings286.bin"/><Relationship Id="rId16" Type="http://schemas.openxmlformats.org/officeDocument/2006/relationships/printerSettings" Target="../printerSettings/printerSettings300.bin"/><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printerSettings" Target="../printerSettings/printerSettings295.bin"/><Relationship Id="rId5" Type="http://schemas.openxmlformats.org/officeDocument/2006/relationships/printerSettings" Target="../printerSettings/printerSettings289.bin"/><Relationship Id="rId15" Type="http://schemas.openxmlformats.org/officeDocument/2006/relationships/printerSettings" Target="../printerSettings/printerSettings299.bin"/><Relationship Id="rId10" Type="http://schemas.openxmlformats.org/officeDocument/2006/relationships/printerSettings" Target="../printerSettings/printerSettings294.bin"/><Relationship Id="rId19" Type="http://schemas.openxmlformats.org/officeDocument/2006/relationships/drawing" Target="../drawings/drawing14.xml"/><Relationship Id="rId4" Type="http://schemas.openxmlformats.org/officeDocument/2006/relationships/printerSettings" Target="../printerSettings/printerSettings288.bin"/><Relationship Id="rId9" Type="http://schemas.openxmlformats.org/officeDocument/2006/relationships/printerSettings" Target="../printerSettings/printerSettings293.bin"/><Relationship Id="rId14" Type="http://schemas.openxmlformats.org/officeDocument/2006/relationships/printerSettings" Target="../printerSettings/printerSettings29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10.bin"/><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3" Type="http://schemas.openxmlformats.org/officeDocument/2006/relationships/printerSettings" Target="../printerSettings/printerSettings305.bin"/><Relationship Id="rId21" Type="http://schemas.openxmlformats.org/officeDocument/2006/relationships/printerSettings" Target="../printerSettings/printerSettings323.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drawing" Target="../drawings/drawing1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33.bin"/><Relationship Id="rId3" Type="http://schemas.openxmlformats.org/officeDocument/2006/relationships/printerSettings" Target="../printerSettings/printerSettings328.bin"/><Relationship Id="rId7" Type="http://schemas.openxmlformats.org/officeDocument/2006/relationships/printerSettings" Target="../printerSettings/printerSettings332.bin"/><Relationship Id="rId2" Type="http://schemas.openxmlformats.org/officeDocument/2006/relationships/printerSettings" Target="../printerSettings/printerSettings327.bin"/><Relationship Id="rId1" Type="http://schemas.openxmlformats.org/officeDocument/2006/relationships/printerSettings" Target="../printerSettings/printerSettings326.bin"/><Relationship Id="rId6" Type="http://schemas.openxmlformats.org/officeDocument/2006/relationships/printerSettings" Target="../printerSettings/printerSettings331.bin"/><Relationship Id="rId5" Type="http://schemas.openxmlformats.org/officeDocument/2006/relationships/printerSettings" Target="../printerSettings/printerSettings330.bin"/><Relationship Id="rId10" Type="http://schemas.openxmlformats.org/officeDocument/2006/relationships/drawing" Target="../drawings/drawing16.xml"/><Relationship Id="rId4" Type="http://schemas.openxmlformats.org/officeDocument/2006/relationships/printerSettings" Target="../printerSettings/printerSettings329.bin"/><Relationship Id="rId9" Type="http://schemas.openxmlformats.org/officeDocument/2006/relationships/printerSettings" Target="../printerSettings/printerSettings33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3" Type="http://schemas.openxmlformats.org/officeDocument/2006/relationships/printerSettings" Target="../printerSettings/printerSettings337.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7.xml"/><Relationship Id="rId1" Type="http://schemas.openxmlformats.org/officeDocument/2006/relationships/printerSettings" Target="../printerSettings/printerSettings354.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5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5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5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58.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5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367.bin"/><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3" Type="http://schemas.openxmlformats.org/officeDocument/2006/relationships/printerSettings" Target="../printerSettings/printerSettings362.bin"/><Relationship Id="rId21" Type="http://schemas.openxmlformats.org/officeDocument/2006/relationships/vmlDrawing" Target="../drawings/vmlDrawing6.vml"/><Relationship Id="rId7" Type="http://schemas.openxmlformats.org/officeDocument/2006/relationships/printerSettings" Target="../printerSettings/printerSettings366.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ctrlProp" Target="../ctrlProps/ctrlProp14.xml"/><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0" Type="http://schemas.openxmlformats.org/officeDocument/2006/relationships/drawing" Target="../drawings/drawing20.xml"/><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ctrlProp" Target="../ctrlProps/ctrlProp13.xml"/><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ctrlProp" Target="../ctrlProps/ctrlProp12.xml"/><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U13" sqref="U13"/>
    </sheetView>
  </sheetViews>
  <sheetFormatPr defaultColWidth="9.140625" defaultRowHeight="15.75"/>
  <cols>
    <col min="1" max="1" width="27.5703125" style="13" customWidth="1"/>
    <col min="2" max="2" width="14.85546875" style="13" customWidth="1"/>
    <col min="3" max="7" width="9.140625" style="13"/>
    <col min="8" max="8" width="12.42578125" style="13" customWidth="1"/>
    <col min="9" max="16384" width="9.140625" style="2"/>
  </cols>
  <sheetData>
    <row r="1" spans="1:8" ht="61.5" customHeight="1">
      <c r="A1" s="50" t="s">
        <v>0</v>
      </c>
      <c r="B1" s="528" t="s">
        <v>1</v>
      </c>
      <c r="C1" s="529"/>
      <c r="D1" s="529"/>
      <c r="E1" s="529"/>
      <c r="F1" s="529"/>
      <c r="G1" s="529"/>
      <c r="H1" s="529"/>
    </row>
    <row r="2" spans="1:8" ht="30.75" customHeight="1">
      <c r="A2" s="50"/>
      <c r="B2" s="532"/>
      <c r="C2" s="532"/>
      <c r="D2" s="532"/>
      <c r="E2" s="313"/>
      <c r="F2" s="313"/>
      <c r="G2" s="313"/>
      <c r="H2" s="313"/>
    </row>
    <row r="3" spans="1:8" ht="30.75" customHeight="1">
      <c r="A3" s="50" t="s">
        <v>2</v>
      </c>
      <c r="B3" s="530" t="s">
        <v>3</v>
      </c>
      <c r="C3" s="530"/>
      <c r="D3" s="530"/>
      <c r="E3" s="530"/>
      <c r="F3" s="530"/>
      <c r="G3" s="530"/>
      <c r="H3" s="530"/>
    </row>
    <row r="4" spans="1:8">
      <c r="A4" s="313"/>
      <c r="B4" s="531"/>
      <c r="C4" s="531"/>
      <c r="D4" s="313"/>
      <c r="E4" s="313"/>
      <c r="F4" s="313"/>
      <c r="G4" s="313"/>
      <c r="H4" s="313"/>
    </row>
    <row r="5" spans="1:8" ht="16.5">
      <c r="A5" s="50" t="s">
        <v>4</v>
      </c>
      <c r="B5" s="383">
        <v>11</v>
      </c>
      <c r="C5" s="382" t="s">
        <v>5</v>
      </c>
      <c r="D5" s="313"/>
      <c r="E5" s="313"/>
      <c r="F5" s="313"/>
      <c r="G5" s="313"/>
      <c r="H5" s="313"/>
    </row>
    <row r="7" spans="1:8" ht="16.5">
      <c r="A7" s="55"/>
      <c r="B7" s="313"/>
      <c r="C7" s="313"/>
      <c r="D7" s="313"/>
      <c r="E7" s="313"/>
      <c r="F7" s="313"/>
      <c r="G7" s="313"/>
      <c r="H7" s="313"/>
    </row>
  </sheetData>
  <sheetProtection formatColumns="0" formatRows="0" selectLockedCells="1"/>
  <customSheetViews>
    <customSheetView guid="{2C34C6E4-9855-4E53-992D-E5F4DB6E57FB}" state="hidden" showRuler="0">
      <selection activeCell="I10" sqref="I10"/>
      <pageMargins left="0" right="0" top="0" bottom="0" header="0" footer="0"/>
      <pageSetup orientation="portrait" r:id="rId1"/>
      <headerFooter alignWithMargins="0"/>
    </customSheetView>
    <customSheetView guid="{9461919E-E951-492E-A2DB-B20E159731B2}" state="hidden" showRuler="0">
      <selection activeCell="B6" sqref="B6"/>
      <pageMargins left="0" right="0" top="0" bottom="0" header="0" footer="0"/>
      <pageSetup orientation="portrait" r:id="rId2"/>
      <headerFooter alignWithMargins="0"/>
    </customSheetView>
    <customSheetView guid="{12029364-1C66-4A6C-902B-AEC081D9AD88}" state="hidden" showRuler="0">
      <selection activeCell="B3" sqref="B3:H3"/>
      <pageMargins left="0" right="0" top="0" bottom="0" header="0" footer="0"/>
      <pageSetup orientation="portrait" r:id="rId3"/>
      <headerFooter alignWithMargins="0"/>
    </customSheetView>
    <customSheetView guid="{5F45806E-9D02-46BB-BA83-BA76B3D3C80B}" state="hidden" showRuler="0">
      <selection activeCell="B3" sqref="B3:H3"/>
      <pageMargins left="0" right="0" top="0" bottom="0" header="0" footer="0"/>
      <pageSetup orientation="portrait" r:id="rId4"/>
      <headerFooter alignWithMargins="0"/>
    </customSheetView>
    <customSheetView guid="{F4E3293A-D2C0-4604-8028-CA0A7BE9989A}" state="hidden" showRuler="0">
      <selection activeCell="B2" sqref="B2"/>
      <pageMargins left="0" right="0" top="0" bottom="0" header="0" footer="0"/>
      <pageSetup orientation="portrait" r:id="rId5"/>
      <headerFooter alignWithMargins="0"/>
    </customSheetView>
    <customSheetView guid="{DC28ED1E-3E35-4094-9C2B-5C0A1C1D459C}" state="hidden" showRuler="0">
      <selection activeCell="B1" sqref="B1:H1"/>
      <pageMargins left="0" right="0" top="0" bottom="0" header="0" footer="0"/>
      <pageSetup orientation="portrait" r:id="rId6"/>
      <headerFooter alignWithMargins="0"/>
    </customSheetView>
    <customSheetView guid="{7A9EA6D6-4DDF-43D9-92E6-C6AFAD14E266}" state="hidden" showRuler="0">
      <selection activeCell="D6" sqref="D6"/>
      <pageMargins left="0" right="0" top="0" bottom="0" header="0" footer="0"/>
      <pageSetup orientation="portrait" r:id="rId7"/>
      <headerFooter alignWithMargins="0"/>
    </customSheetView>
    <customSheetView guid="{43BCBF1E-CDCF-4541-8D79-87EDCECBC1FD}" state="hidden" showRuler="0">
      <selection activeCell="D10" sqref="D10"/>
      <pageMargins left="0" right="0" top="0" bottom="0" header="0" footer="0"/>
      <pageSetup orientation="portrait" r:id="rId8"/>
      <headerFooter alignWithMargins="0"/>
    </customSheetView>
    <customSheetView guid="{ECEBABD0-566A-41C4-AA9A-38EA30EFEDA8}" state="hidden" showRuler="0">
      <pageMargins left="0" right="0" top="0" bottom="0" header="0" footer="0"/>
      <pageSetup orientation="portrait" r:id="rId9"/>
      <headerFooter alignWithMargins="0"/>
    </customSheetView>
    <customSheetView guid="{A3F641DF-CF1D-48E3-AFDC-E52726A449CB}" state="hidden" showRuler="0">
      <pageMargins left="0" right="0" top="0" bottom="0" header="0" footer="0"/>
      <pageSetup orientation="portrait" r:id="rId10"/>
      <headerFooter alignWithMargins="0"/>
    </customSheetView>
    <customSheetView guid="{8E7B022F-1113-4BA2-B2BA-8EDBE02A2557}" state="hidden" showRuler="0">
      <pageMargins left="0" right="0" top="0" bottom="0" header="0" footer="0"/>
      <pageSetup orientation="portrait" r:id="rId11"/>
      <headerFooter alignWithMargins="0"/>
    </customSheetView>
    <customSheetView guid="{CD4CA1A8-824A-452F-BDBA-32A47C1B3013}" state="hidden" showRuler="0">
      <selection activeCell="B10" sqref="B10"/>
      <pageMargins left="0" right="0" top="0" bottom="0" header="0" footer="0"/>
      <pageSetup orientation="portrait" r:id="rId12"/>
      <headerFooter alignWithMargins="0"/>
    </customSheetView>
    <customSheetView guid="{494F6778-23FE-4AAC-B37D-6C7543FC13B9}" state="hidden" showRuler="0">
      <selection activeCell="F6" sqref="F6"/>
      <pageMargins left="0" right="0" top="0" bottom="0" header="0" footer="0"/>
      <pageSetup orientation="portrait" r:id="rId13"/>
      <headerFooter alignWithMargins="0"/>
    </customSheetView>
    <customSheetView guid="{F9FE2C60-2849-4C32-B532-2B1A89FFA9CD}" state="hidden" showRuler="0">
      <selection activeCell="F8" sqref="F8"/>
      <pageMargins left="0" right="0" top="0" bottom="0" header="0" footer="0"/>
      <pageSetup orientation="portrait" r:id="rId14"/>
      <headerFooter alignWithMargins="0"/>
    </customSheetView>
    <customSheetView guid="{FE4EC9C4-31B9-4D40-8323-5B16C3BC840F}" state="hidden" showRuler="0">
      <selection activeCell="H11" sqref="H11"/>
      <pageMargins left="0" right="0" top="0" bottom="0" header="0" footer="0"/>
      <pageSetup orientation="portrait" r:id="rId15"/>
      <headerFooter alignWithMargins="0"/>
    </customSheetView>
    <customSheetView guid="{EA4BF86A-17C3-4673-8F06-157DC672276C}" state="hidden" showRuler="0">
      <selection activeCell="D9" sqref="D9"/>
      <pageMargins left="0" right="0" top="0" bottom="0" header="0" footer="0"/>
      <pageSetup orientation="portrait" r:id="rId16"/>
      <headerFooter alignWithMargins="0"/>
    </customSheetView>
    <customSheetView guid="{D6DA0015-FDC9-498A-B262-2924DF0E5242}" state="hidden" showRuler="0">
      <selection activeCell="B3" sqref="B3:H3"/>
      <pageMargins left="0" right="0" top="0" bottom="0" header="0" footer="0"/>
      <pageSetup orientation="portrait" r:id="rId17"/>
      <headerFooter alignWithMargins="0"/>
    </customSheetView>
    <customSheetView guid="{A08E51DD-4658-4F7E-89F2-BBC53006A525}" state="hidden" showRuler="0">
      <selection activeCell="H6" sqref="H6"/>
      <pageMargins left="0" right="0" top="0" bottom="0" header="0" footer="0"/>
      <pageSetup orientation="portrait" r:id="rId18"/>
      <headerFooter alignWithMargins="0"/>
    </customSheetView>
    <customSheetView guid="{56C25AA8-E4D7-4ED3-A5AE-C1E7F5525781}" state="hidden" showRuler="0">
      <selection activeCell="F9" sqref="F9"/>
      <pageMargins left="0" right="0" top="0" bottom="0" header="0" footer="0"/>
      <pageSetup orientation="portrait" r:id="rId19"/>
      <headerFooter alignWithMargins="0"/>
    </customSheetView>
    <customSheetView guid="{C5C5B51F-7F67-4B6D-B82A-82ECBBC70A19}" state="hidden" showRuler="0">
      <selection activeCell="M3" sqref="M3"/>
      <pageMargins left="0" right="0" top="0" bottom="0" header="0" footer="0"/>
      <pageSetup orientation="portrait" r:id="rId20"/>
      <headerFooter alignWithMargins="0"/>
    </customSheetView>
    <customSheetView guid="{78C5BC6F-E5E9-45EA-974B-E405B4BC8B66}" state="hidden" showRuler="0">
      <selection activeCell="B6" sqref="B6"/>
      <pageMargins left="0" right="0" top="0" bottom="0" header="0" footer="0"/>
      <pageSetup orientation="portrait" r:id="rId21"/>
      <headerFooter alignWithMargins="0"/>
    </customSheetView>
    <customSheetView guid="{3CFA56B3-FDD6-4AA5-B661-7B6828E7ED33}" state="hidden" showRuler="0">
      <selection activeCell="I10" sqref="I10"/>
      <pageMargins left="0" right="0" top="0" bottom="0" header="0" footer="0"/>
      <pageSetup orientation="portrait" r:id="rId22"/>
      <headerFooter alignWithMargins="0"/>
    </customSheetView>
  </customSheetViews>
  <mergeCells count="4">
    <mergeCell ref="B1:H1"/>
    <mergeCell ref="B3:H3"/>
    <mergeCell ref="B4:C4"/>
    <mergeCell ref="B2:D2"/>
  </mergeCells>
  <phoneticPr fontId="6" type="noConversion"/>
  <pageMargins left="0.75" right="0.7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1"/>
  <sheetViews>
    <sheetView showGridLines="0" tabSelected="1" view="pageBreakPreview" topLeftCell="B1" zoomScaleSheetLayoutView="100" workbookViewId="0">
      <selection activeCell="I13" sqref="I13"/>
    </sheetView>
  </sheetViews>
  <sheetFormatPr defaultColWidth="9.140625" defaultRowHeight="13.5"/>
  <cols>
    <col min="1" max="1" width="9.85546875" style="16" customWidth="1"/>
    <col min="2" max="2" width="12.7109375" style="16" customWidth="1"/>
    <col min="3" max="4" width="44.140625" style="16" customWidth="1"/>
    <col min="5" max="5" width="12.85546875" style="16" customWidth="1"/>
    <col min="6" max="6" width="9.85546875" style="22" customWidth="1"/>
    <col min="7" max="9" width="9.140625" style="22"/>
    <col min="10" max="16384" width="9.140625" style="19"/>
  </cols>
  <sheetData>
    <row r="1" spans="1:12" ht="18" customHeight="1">
      <c r="A1" s="533" t="s">
        <v>6</v>
      </c>
      <c r="B1" s="536" t="s">
        <v>7</v>
      </c>
      <c r="C1" s="536"/>
      <c r="D1" s="536"/>
      <c r="E1" s="536"/>
      <c r="F1" s="533" t="str">
        <f>":Works Package -"&amp;Basic!B2&amp;" :"</f>
        <v>:Works Package - :</v>
      </c>
      <c r="G1" s="17"/>
      <c r="H1" s="17"/>
      <c r="I1" s="17"/>
      <c r="J1" s="18"/>
      <c r="L1" s="19" t="s">
        <v>8</v>
      </c>
    </row>
    <row r="2" spans="1:12" ht="34.5" customHeight="1">
      <c r="A2" s="534"/>
      <c r="B2" s="537" t="str">
        <f>Basic!B1</f>
        <v>CONSTRUCTION OF TRANSIT CAMP CUM FIELD HOSTEL &amp; STORE BUILDING AT DAVANGERE POOLING STATION UNDER TBCB PROJECT.</v>
      </c>
      <c r="C2" s="537"/>
      <c r="D2" s="537"/>
      <c r="E2" s="537"/>
      <c r="F2" s="534"/>
      <c r="G2" s="17"/>
      <c r="H2" s="17"/>
      <c r="I2" s="17"/>
      <c r="J2" s="18"/>
    </row>
    <row r="3" spans="1:12" ht="18" customHeight="1">
      <c r="A3" s="534"/>
      <c r="B3" s="538" t="str">
        <f>Basic!A3 &amp; Basic!B3</f>
        <v>Tender Enquiry No. : SRTS-II/C&amp;M/WC-4666/2025</v>
      </c>
      <c r="C3" s="538"/>
      <c r="D3" s="538"/>
      <c r="E3" s="538"/>
      <c r="F3" s="534"/>
      <c r="G3" s="17"/>
      <c r="H3" s="17"/>
      <c r="I3" s="17"/>
      <c r="J3" s="18"/>
    </row>
    <row r="4" spans="1:12" s="28" customFormat="1" ht="18" customHeight="1">
      <c r="A4" s="534"/>
      <c r="B4" s="91">
        <v>1</v>
      </c>
      <c r="C4" s="539" t="s">
        <v>9</v>
      </c>
      <c r="D4" s="539"/>
      <c r="E4" s="539"/>
      <c r="F4" s="534"/>
      <c r="G4" s="26"/>
      <c r="H4" s="26"/>
      <c r="I4" s="25"/>
      <c r="J4" s="27"/>
    </row>
    <row r="5" spans="1:12" s="28" customFormat="1" ht="30.75" customHeight="1">
      <c r="A5" s="534"/>
      <c r="B5" s="92">
        <v>2</v>
      </c>
      <c r="C5" s="546" t="s">
        <v>10</v>
      </c>
      <c r="D5" s="546"/>
      <c r="E5" s="546"/>
      <c r="F5" s="534"/>
      <c r="G5" s="25"/>
      <c r="H5" s="25"/>
      <c r="I5" s="25"/>
      <c r="J5" s="27"/>
    </row>
    <row r="6" spans="1:12" s="28" customFormat="1" ht="36" customHeight="1">
      <c r="A6" s="534"/>
      <c r="B6" s="92">
        <v>3</v>
      </c>
      <c r="C6" s="544" t="s">
        <v>11</v>
      </c>
      <c r="D6" s="544"/>
      <c r="E6" s="544"/>
      <c r="F6" s="534"/>
      <c r="G6" s="25"/>
      <c r="H6" s="25"/>
      <c r="I6" s="25"/>
      <c r="J6" s="27"/>
    </row>
    <row r="7" spans="1:12" s="28" customFormat="1" ht="30.75" customHeight="1">
      <c r="A7" s="534"/>
      <c r="B7" s="92">
        <v>4</v>
      </c>
      <c r="C7" s="539" t="s">
        <v>12</v>
      </c>
      <c r="D7" s="539"/>
      <c r="E7" s="539"/>
      <c r="F7" s="534"/>
      <c r="G7" s="25"/>
      <c r="H7" s="25"/>
      <c r="I7" s="25"/>
      <c r="J7" s="27"/>
    </row>
    <row r="8" spans="1:12" s="28" customFormat="1" ht="15" hidden="1">
      <c r="A8" s="534"/>
      <c r="B8" s="92">
        <v>5</v>
      </c>
      <c r="C8" s="540" t="s">
        <v>13</v>
      </c>
      <c r="D8" s="540"/>
      <c r="E8" s="540"/>
      <c r="F8" s="534"/>
      <c r="G8" s="25"/>
      <c r="H8" s="25"/>
      <c r="I8" s="25"/>
      <c r="J8" s="27"/>
    </row>
    <row r="9" spans="1:12" s="28" customFormat="1" ht="50.25" customHeight="1">
      <c r="A9" s="534"/>
      <c r="B9" s="93">
        <v>5</v>
      </c>
      <c r="C9" s="539" t="s">
        <v>14</v>
      </c>
      <c r="D9" s="539"/>
      <c r="E9" s="539"/>
      <c r="F9" s="534"/>
      <c r="G9" s="25"/>
      <c r="H9" s="25"/>
      <c r="I9" s="25"/>
      <c r="J9" s="90"/>
    </row>
    <row r="10" spans="1:12" s="28" customFormat="1" ht="42" customHeight="1">
      <c r="A10" s="534"/>
      <c r="B10" s="381">
        <v>6</v>
      </c>
      <c r="C10" s="549" t="s">
        <v>15</v>
      </c>
      <c r="D10" s="549"/>
      <c r="E10" s="550"/>
      <c r="F10" s="534"/>
      <c r="G10" s="25"/>
      <c r="H10" s="25"/>
      <c r="I10" s="25"/>
      <c r="J10" s="90"/>
    </row>
    <row r="11" spans="1:12" s="28" customFormat="1" ht="48" customHeight="1">
      <c r="A11" s="534"/>
      <c r="B11" s="384" t="s">
        <v>16</v>
      </c>
      <c r="C11" s="547" t="s">
        <v>17</v>
      </c>
      <c r="D11" s="547"/>
      <c r="E11" s="548"/>
      <c r="F11" s="534"/>
      <c r="G11" s="25"/>
      <c r="H11" s="25"/>
      <c r="I11" s="25"/>
      <c r="J11" s="27"/>
    </row>
    <row r="12" spans="1:12" ht="5.25" customHeight="1">
      <c r="A12" s="534"/>
      <c r="B12" s="94"/>
      <c r="C12" s="94"/>
      <c r="D12" s="94"/>
      <c r="E12" s="94"/>
      <c r="F12" s="534"/>
      <c r="G12" s="17"/>
      <c r="H12" s="17"/>
      <c r="I12" s="17"/>
      <c r="J12" s="18"/>
    </row>
    <row r="13" spans="1:12" ht="18" customHeight="1">
      <c r="A13" s="534"/>
      <c r="B13" s="854"/>
      <c r="C13" s="854"/>
      <c r="D13" s="854"/>
      <c r="E13" s="854"/>
      <c r="F13" s="534"/>
      <c r="G13" s="17"/>
      <c r="H13" s="17"/>
      <c r="I13" s="17"/>
      <c r="J13" s="18"/>
    </row>
    <row r="14" spans="1:12" ht="8.1" customHeight="1">
      <c r="A14" s="534"/>
      <c r="B14" s="21"/>
      <c r="C14" s="21"/>
      <c r="D14" s="21"/>
      <c r="E14" s="21"/>
      <c r="F14" s="534"/>
      <c r="G14" s="17"/>
      <c r="H14" s="17"/>
      <c r="I14" s="17"/>
      <c r="J14" s="18"/>
    </row>
    <row r="15" spans="1:12" ht="24" customHeight="1">
      <c r="A15" s="534"/>
      <c r="B15" s="543"/>
      <c r="C15" s="543"/>
      <c r="D15" s="543"/>
      <c r="E15" s="58"/>
      <c r="F15" s="534"/>
    </row>
    <row r="16" spans="1:12" ht="15.95" customHeight="1">
      <c r="A16" s="534"/>
      <c r="B16" s="541"/>
      <c r="C16" s="541"/>
      <c r="D16" s="541"/>
      <c r="E16" s="385"/>
      <c r="F16" s="534"/>
      <c r="G16" s="17"/>
      <c r="H16" s="17"/>
      <c r="I16" s="17"/>
      <c r="J16" s="18"/>
    </row>
    <row r="17" spans="1:10" ht="24" customHeight="1">
      <c r="A17" s="534"/>
      <c r="B17" s="542"/>
      <c r="C17" s="542"/>
      <c r="D17" s="542"/>
      <c r="E17" s="58"/>
      <c r="F17" s="534"/>
      <c r="G17" s="23"/>
      <c r="H17" s="23"/>
      <c r="I17" s="23"/>
      <c r="J17" s="23"/>
    </row>
    <row r="18" spans="1:10" ht="15.95" customHeight="1">
      <c r="A18" s="535"/>
      <c r="B18" s="545"/>
      <c r="C18" s="545"/>
      <c r="D18" s="545"/>
      <c r="E18" s="386"/>
      <c r="F18" s="535"/>
      <c r="G18" s="23"/>
      <c r="H18" s="23"/>
      <c r="I18" s="23"/>
      <c r="J18" s="23"/>
    </row>
    <row r="19" spans="1:10" ht="15.75">
      <c r="A19" s="20"/>
      <c r="B19" s="24"/>
      <c r="C19" s="24"/>
      <c r="D19" s="24"/>
      <c r="E19" s="24"/>
      <c r="F19" s="17"/>
      <c r="G19" s="17"/>
      <c r="H19" s="17"/>
      <c r="I19" s="17"/>
      <c r="J19" s="18"/>
    </row>
    <row r="20" spans="1:10" ht="15.75">
      <c r="A20" s="20"/>
      <c r="B20" s="20"/>
      <c r="C20" s="20"/>
      <c r="D20" s="20"/>
      <c r="E20" s="20"/>
      <c r="F20" s="17"/>
      <c r="G20" s="17"/>
      <c r="H20" s="17"/>
      <c r="I20" s="17"/>
      <c r="J20" s="18"/>
    </row>
    <row r="21" spans="1:10" ht="15.75">
      <c r="A21" s="20"/>
      <c r="B21" s="20"/>
      <c r="C21" s="20"/>
      <c r="D21" s="20"/>
      <c r="E21" s="20"/>
      <c r="F21" s="17"/>
      <c r="G21" s="17"/>
      <c r="H21" s="17"/>
      <c r="I21" s="17"/>
      <c r="J21" s="18"/>
    </row>
  </sheetData>
  <sheetProtection formatColumns="0" formatRows="0" selectLockedCells="1"/>
  <customSheetViews>
    <customSheetView guid="{2C34C6E4-9855-4E53-992D-E5F4DB6E57FB}" scale="60" showPageBreaks="1" showGridLines="0" printArea="1" view="pageBreakPreview">
      <selection activeCell="E18" sqref="E18"/>
      <pageMargins left="0" right="0" top="0" bottom="0" header="0" footer="0"/>
      <printOptions horizontalCentered="1"/>
      <pageSetup paperSize="9" orientation="landscape" r:id="rId1"/>
      <headerFooter alignWithMargins="0"/>
    </customSheetView>
    <customSheetView guid="{9461919E-E951-492E-A2DB-B20E159731B2}" scale="60" showPageBreaks="1" showGridLines="0" printArea="1" view="pageBreakPreview">
      <selection sqref="A1:A17"/>
      <pageMargins left="0" right="0" top="0" bottom="0" header="0" footer="0"/>
      <printOptions horizontalCentered="1"/>
      <pageSetup paperSize="9" orientation="landscape" r:id="rId2"/>
      <headerFooter alignWithMargins="0"/>
    </customSheetView>
    <customSheetView guid="{12029364-1C66-4A6C-902B-AEC081D9AD88}" showGridLines="0" topLeftCell="A5">
      <selection activeCell="C7" sqref="C7:E7"/>
      <pageMargins left="0" right="0" top="0" bottom="0" header="0" footer="0"/>
      <printOptions horizontalCentered="1"/>
      <pageSetup paperSize="9" orientation="landscape" r:id="rId3"/>
      <headerFooter alignWithMargins="0"/>
    </customSheetView>
    <customSheetView guid="{5F45806E-9D02-46BB-BA83-BA76B3D3C80B}" showGridLines="0" topLeftCell="A5">
      <selection activeCell="C7" sqref="C7:E7"/>
      <pageMargins left="0" right="0" top="0" bottom="0" header="0" footer="0"/>
      <printOptions horizontalCentered="1"/>
      <pageSetup paperSize="9" orientation="landscape" r:id="rId4"/>
      <headerFooter alignWithMargins="0"/>
    </customSheetView>
    <customSheetView guid="{F4E3293A-D2C0-4604-8028-CA0A7BE9989A}" showGridLines="0">
      <selection activeCell="F1" sqref="F1:F17"/>
      <pageMargins left="0" right="0" top="0" bottom="0" header="0" footer="0"/>
      <printOptions horizontalCentered="1"/>
      <pageSetup paperSize="9" orientation="landscape" r:id="rId5"/>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6"/>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7"/>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8"/>
      <headerFooter alignWithMargins="0"/>
    </customSheetView>
    <customSheetView guid="{ECEBABD0-566A-41C4-AA9A-38EA30EFEDA8}" showPageBreaks="1" showGridLines="0" showRuler="0">
      <pageMargins left="0" right="0" top="0" bottom="0" header="0" footer="0"/>
      <printOptions horizontalCentered="1"/>
      <pageSetup paperSize="9" orientation="landscape" r:id="rId9"/>
      <headerFooter alignWithMargins="0"/>
    </customSheetView>
    <customSheetView guid="{A3F641DF-CF1D-48E3-AFDC-E52726A449CB}" showGridLines="0" showRuler="0">
      <pageMargins left="0" right="0" top="0" bottom="0" header="0" footer="0"/>
      <printOptions horizontalCentered="1"/>
      <pageSetup paperSize="9" orientation="landscape" r:id="rId1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1"/>
      <headerFooter alignWithMargins="0"/>
    </customSheetView>
    <customSheetView guid="{CD4CA1A8-824A-452F-BDBA-32A47C1B3013}" showGridLines="0">
      <selection sqref="A1:A16"/>
      <pageMargins left="0" right="0" top="0" bottom="0" header="0" footer="0"/>
      <printOptions horizontalCentered="1"/>
      <pageSetup paperSize="9" orientation="landscape" r:id="rId12"/>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3"/>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4"/>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5"/>
      <headerFooter alignWithMargins="0"/>
    </customSheetView>
    <customSheetView guid="{EA4BF86A-17C3-4673-8F06-157DC672276C}" showGridLines="0" showRuler="0">
      <selection activeCell="C4" sqref="C4:E4"/>
      <pageMargins left="0" right="0" top="0" bottom="0" header="0" footer="0"/>
      <printOptions horizontalCentered="1"/>
      <pageSetup paperSize="9" orientation="landscape" r:id="rId16"/>
      <headerFooter alignWithMargins="0"/>
    </customSheetView>
    <customSheetView guid="{D6DA0015-FDC9-498A-B262-2924DF0E5242}" showGridLines="0" topLeftCell="A5">
      <selection activeCell="C7" sqref="C7:E7"/>
      <pageMargins left="0" right="0" top="0" bottom="0" header="0" footer="0"/>
      <printOptions horizontalCentered="1"/>
      <pageSetup paperSize="9" orientation="landscape" r:id="rId17"/>
      <headerFooter alignWithMargins="0"/>
    </customSheetView>
    <customSheetView guid="{A08E51DD-4658-4F7E-89F2-BBC53006A525}" showGridLines="0" topLeftCell="A5">
      <selection activeCell="C7" sqref="C7:E7"/>
      <pageMargins left="0" right="0" top="0" bottom="0" header="0" footer="0"/>
      <printOptions horizontalCentered="1"/>
      <pageSetup paperSize="9" orientation="landscape" r:id="rId18"/>
      <headerFooter alignWithMargins="0"/>
    </customSheetView>
    <customSheetView guid="{56C25AA8-E4D7-4ED3-A5AE-C1E7F5525781}" scale="60" showPageBreaks="1" showGridLines="0" printArea="1" view="pageBreakPreview">
      <selection sqref="A1:A17"/>
      <pageMargins left="0" right="0" top="0" bottom="0" header="0" footer="0"/>
      <printOptions horizontalCentered="1"/>
      <pageSetup paperSize="9" orientation="landscape" r:id="rId19"/>
      <headerFooter alignWithMargins="0"/>
    </customSheetView>
    <customSheetView guid="{C5C5B51F-7F67-4B6D-B82A-82ECBBC70A19}" scale="60" showPageBreaks="1" showGridLines="0" printArea="1" view="pageBreakPreview">
      <selection sqref="A1:A17"/>
      <pageMargins left="0" right="0" top="0" bottom="0" header="0" footer="0"/>
      <printOptions horizontalCentered="1"/>
      <pageSetup paperSize="9" orientation="landscape" r:id="rId20"/>
      <headerFooter alignWithMargins="0"/>
    </customSheetView>
    <customSheetView guid="{78C5BC6F-E5E9-45EA-974B-E405B4BC8B66}" scale="60" showPageBreaks="1" showGridLines="0" printArea="1" view="pageBreakPreview">
      <selection activeCell="E18" sqref="E18"/>
      <pageMargins left="0" right="0" top="0" bottom="0" header="0" footer="0"/>
      <printOptions horizontalCentered="1"/>
      <pageSetup paperSize="9" orientation="landscape" r:id="rId21"/>
      <headerFooter alignWithMargins="0"/>
    </customSheetView>
    <customSheetView guid="{3CFA56B3-FDD6-4AA5-B661-7B6828E7ED33}" scale="60" showPageBreaks="1" showGridLines="0" printArea="1" view="pageBreakPreview">
      <selection activeCell="E18" sqref="E18"/>
      <pageMargins left="0" right="0" top="0" bottom="0" header="0" footer="0"/>
      <printOptions horizontalCentered="1"/>
      <pageSetup paperSize="9" orientation="landscape" r:id="rId22"/>
      <headerFooter alignWithMargins="0"/>
    </customSheetView>
  </customSheetViews>
  <mergeCells count="18">
    <mergeCell ref="C10:E10"/>
    <mergeCell ref="C9:E9"/>
    <mergeCell ref="A1:A18"/>
    <mergeCell ref="B1:E1"/>
    <mergeCell ref="B2:E2"/>
    <mergeCell ref="B3:E3"/>
    <mergeCell ref="F1:F18"/>
    <mergeCell ref="B13:E13"/>
    <mergeCell ref="C7:E7"/>
    <mergeCell ref="C8:E8"/>
    <mergeCell ref="B16:D16"/>
    <mergeCell ref="B17:D17"/>
    <mergeCell ref="B15:D15"/>
    <mergeCell ref="C6:E6"/>
    <mergeCell ref="B18:D18"/>
    <mergeCell ref="C4:E4"/>
    <mergeCell ref="C5:E5"/>
    <mergeCell ref="C11:E11"/>
  </mergeCells>
  <phoneticPr fontId="26" type="noConversion"/>
  <printOptions horizontalCentered="1"/>
  <pageMargins left="0.15748031496063" right="0.23622047244094499" top="0.78" bottom="0.98425196850393704" header="0.35433070866141703" footer="0.511811023622047"/>
  <pageSetup paperSize="9" scale="96" orientation="landscape" r:id="rId23"/>
  <headerFooter alignWithMargins="0"/>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3"/>
  <sheetViews>
    <sheetView showGridLines="0" view="pageBreakPreview" topLeftCell="B1" zoomScaleSheetLayoutView="100" workbookViewId="0">
      <selection activeCell="D31" sqref="D31:F32"/>
    </sheetView>
  </sheetViews>
  <sheetFormatPr defaultColWidth="9.140625" defaultRowHeight="16.5"/>
  <cols>
    <col min="1" max="1" width="0" style="2" hidden="1" customWidth="1"/>
    <col min="2" max="2" width="31.85546875" style="3" customWidth="1"/>
    <col min="3" max="3" width="12.85546875" style="3" customWidth="1"/>
    <col min="4" max="4" width="16" style="3" customWidth="1"/>
    <col min="5" max="5" width="11.85546875" style="3" customWidth="1"/>
    <col min="6" max="6" width="18" style="32" customWidth="1"/>
    <col min="7" max="25" width="11.85546875" style="32" customWidth="1"/>
    <col min="26" max="26" width="9.140625" style="2"/>
    <col min="27" max="27" width="15.28515625" style="2" customWidth="1"/>
    <col min="28" max="16384" width="9.140625" style="2"/>
  </cols>
  <sheetData>
    <row r="1" spans="2:28" ht="85.5" customHeight="1">
      <c r="B1" s="556" t="str">
        <f>Basic!B1</f>
        <v>CONSTRUCTION OF TRANSIT CAMP CUM FIELD HOSTEL &amp; STORE BUILDING AT DAVANGERE POOLING STATION UNDER TBCB PROJECT.</v>
      </c>
      <c r="C1" s="556"/>
      <c r="D1" s="556"/>
      <c r="E1" s="36"/>
      <c r="F1" s="29"/>
      <c r="G1" s="31"/>
      <c r="H1" s="31"/>
      <c r="I1" s="31"/>
      <c r="J1" s="31"/>
      <c r="K1" s="31"/>
      <c r="L1" s="31"/>
      <c r="M1" s="31"/>
      <c r="N1" s="31"/>
      <c r="O1" s="31"/>
      <c r="P1" s="31"/>
      <c r="Q1" s="31"/>
      <c r="R1" s="31"/>
      <c r="S1" s="31"/>
      <c r="T1" s="31"/>
      <c r="U1" s="31"/>
      <c r="V1" s="31"/>
      <c r="W1" s="31"/>
      <c r="X1" s="31"/>
      <c r="Y1" s="31"/>
    </row>
    <row r="2" spans="2:28" ht="20.100000000000001" customHeight="1">
      <c r="B2" s="557" t="str">
        <f>Basic!A3&amp;Basic!B3</f>
        <v>Tender Enquiry No. : SRTS-II/C&amp;M/WC-4666/2025</v>
      </c>
      <c r="C2" s="557"/>
      <c r="D2" s="557"/>
      <c r="E2" s="48"/>
      <c r="F2" s="3"/>
      <c r="G2" s="3"/>
      <c r="H2" s="3"/>
      <c r="I2" s="3"/>
      <c r="J2" s="3"/>
      <c r="K2" s="3"/>
      <c r="L2" s="3"/>
      <c r="M2" s="3"/>
      <c r="N2" s="3"/>
      <c r="O2" s="3"/>
      <c r="P2" s="3"/>
      <c r="Q2" s="3"/>
      <c r="R2" s="3"/>
      <c r="S2" s="3"/>
      <c r="T2" s="3"/>
      <c r="U2" s="3"/>
      <c r="V2" s="3"/>
      <c r="W2" s="3"/>
      <c r="X2" s="3"/>
      <c r="Y2" s="3"/>
      <c r="AA2" s="314" t="s">
        <v>18</v>
      </c>
      <c r="AB2" s="14">
        <v>1</v>
      </c>
    </row>
    <row r="3" spans="2:28" ht="12" customHeight="1">
      <c r="B3" s="35"/>
      <c r="C3" s="35"/>
      <c r="D3" s="35"/>
      <c r="E3" s="35"/>
      <c r="F3" s="3"/>
      <c r="G3" s="3"/>
      <c r="H3" s="3"/>
      <c r="I3" s="3"/>
      <c r="J3" s="3"/>
      <c r="K3" s="3"/>
      <c r="L3" s="3"/>
      <c r="M3" s="3"/>
      <c r="N3" s="3"/>
      <c r="O3" s="3"/>
      <c r="P3" s="3"/>
      <c r="Q3" s="3"/>
      <c r="R3" s="3"/>
      <c r="S3" s="3"/>
      <c r="T3" s="3"/>
      <c r="U3" s="3"/>
      <c r="V3" s="3"/>
      <c r="W3" s="3"/>
      <c r="X3" s="3"/>
      <c r="Y3" s="3"/>
      <c r="AA3" s="314" t="s">
        <v>19</v>
      </c>
      <c r="AB3" s="292" t="s">
        <v>20</v>
      </c>
    </row>
    <row r="4" spans="2:28" ht="20.100000000000001" customHeight="1">
      <c r="B4" s="555" t="s">
        <v>21</v>
      </c>
      <c r="C4" s="555"/>
      <c r="D4" s="555"/>
      <c r="E4" s="35"/>
      <c r="F4" s="3"/>
      <c r="G4" s="3"/>
      <c r="H4" s="3"/>
      <c r="I4" s="3"/>
      <c r="J4" s="3"/>
      <c r="K4" s="3"/>
      <c r="L4" s="3"/>
      <c r="M4" s="3"/>
      <c r="N4" s="3"/>
      <c r="O4" s="3"/>
      <c r="P4" s="3"/>
      <c r="Q4" s="3"/>
      <c r="R4" s="3"/>
      <c r="S4" s="3"/>
      <c r="T4" s="3"/>
      <c r="U4" s="3"/>
      <c r="V4" s="3"/>
      <c r="W4" s="3"/>
      <c r="X4" s="3"/>
      <c r="Y4" s="3"/>
      <c r="AA4" s="315" t="s">
        <v>22</v>
      </c>
      <c r="AB4" s="14"/>
    </row>
    <row r="5" spans="2:28" ht="12" customHeight="1">
      <c r="B5" s="4"/>
      <c r="C5" s="4"/>
      <c r="F5" s="3"/>
      <c r="G5" s="3"/>
      <c r="H5" s="3"/>
      <c r="I5" s="3"/>
      <c r="J5" s="3"/>
      <c r="K5" s="3"/>
      <c r="L5" s="3"/>
      <c r="M5" s="3"/>
      <c r="N5" s="3"/>
      <c r="O5" s="3"/>
      <c r="P5" s="3"/>
      <c r="Q5" s="3"/>
      <c r="R5" s="3"/>
      <c r="S5" s="3"/>
      <c r="T5" s="3"/>
      <c r="U5" s="3"/>
      <c r="V5" s="3"/>
      <c r="W5" s="3"/>
      <c r="X5" s="3"/>
      <c r="Y5" s="3"/>
      <c r="AA5" s="315" t="s">
        <v>23</v>
      </c>
    </row>
    <row r="6" spans="2:28" s="1" customFormat="1" ht="43.5" customHeight="1">
      <c r="B6" s="37" t="s">
        <v>24</v>
      </c>
      <c r="C6" s="8"/>
      <c r="D6" s="559" t="s">
        <v>23</v>
      </c>
      <c r="E6" s="560"/>
      <c r="F6" s="560"/>
      <c r="G6" s="9"/>
      <c r="H6" s="9"/>
      <c r="I6" s="9"/>
      <c r="J6" s="9"/>
      <c r="K6" s="9"/>
      <c r="L6" s="9"/>
      <c r="M6" s="9"/>
      <c r="N6" s="9"/>
      <c r="O6" s="9"/>
      <c r="P6" s="9"/>
      <c r="Q6" s="9"/>
      <c r="R6" s="9"/>
      <c r="S6" s="9"/>
      <c r="U6" s="9"/>
      <c r="V6" s="9"/>
      <c r="W6" s="9"/>
      <c r="X6" s="9"/>
      <c r="Y6" s="9"/>
      <c r="AA6" s="9" t="str">
        <f>IF(D6= "Sole Bidder", 0, D7)</f>
        <v>2 or More</v>
      </c>
    </row>
    <row r="7" spans="2:28" ht="50.1" hidden="1" customHeight="1">
      <c r="B7" s="37" t="str">
        <f>IF(D6= "JV (Joint Venture)", "Total Nos. of  Partners in the JV [excluding the Lead Partner]", "")</f>
        <v/>
      </c>
      <c r="C7" s="7"/>
      <c r="D7" s="49" t="s">
        <v>20</v>
      </c>
    </row>
    <row r="8" spans="2:28" ht="19.5" customHeight="1">
      <c r="B8" s="33"/>
      <c r="C8" s="33"/>
      <c r="D8" s="9"/>
    </row>
    <row r="9" spans="2:28" ht="20.100000000000001" customHeight="1">
      <c r="B9" s="316" t="s">
        <v>25</v>
      </c>
      <c r="C9" s="39"/>
      <c r="D9" s="551"/>
      <c r="E9" s="552"/>
      <c r="F9" s="552"/>
    </row>
    <row r="10" spans="2:28" ht="20.100000000000001" customHeight="1">
      <c r="B10" s="317" t="s">
        <v>26</v>
      </c>
      <c r="C10" s="41"/>
      <c r="D10" s="551"/>
      <c r="E10" s="552"/>
      <c r="F10" s="552"/>
    </row>
    <row r="11" spans="2:28" ht="20.100000000000001" customHeight="1">
      <c r="B11" s="42"/>
      <c r="C11" s="43"/>
      <c r="D11" s="551"/>
      <c r="E11" s="552"/>
      <c r="F11" s="552"/>
    </row>
    <row r="12" spans="2:28" ht="20.100000000000001" customHeight="1">
      <c r="B12" s="44"/>
      <c r="C12" s="45"/>
      <c r="D12" s="551"/>
      <c r="E12" s="552"/>
      <c r="F12" s="552"/>
    </row>
    <row r="13" spans="2:28" ht="20.100000000000001" customHeight="1"/>
    <row r="14" spans="2:28" ht="20.100000000000001" hidden="1" customHeight="1">
      <c r="B14" s="38" t="str">
        <f>IF(D7=1,"Other Partner",IF(D7="2 or More","Other Partner-1",""))</f>
        <v>Other Partner-1</v>
      </c>
      <c r="C14" s="39"/>
      <c r="D14" s="81"/>
      <c r="F14" s="51"/>
    </row>
    <row r="15" spans="2:28" ht="20.100000000000001" hidden="1" customHeight="1">
      <c r="B15" s="40" t="str">
        <f>IF(D7=1,"Address of other Partner",IF(D7="2 or More","Address of other Partner - 1",""))</f>
        <v>Address of other Partner - 1</v>
      </c>
      <c r="C15" s="41"/>
      <c r="D15" s="81"/>
    </row>
    <row r="16" spans="2:28" ht="20.100000000000001" hidden="1" customHeight="1">
      <c r="B16" s="42"/>
      <c r="C16" s="43"/>
      <c r="D16" s="81"/>
    </row>
    <row r="17" spans="2:6" ht="20.100000000000001" hidden="1" customHeight="1">
      <c r="B17" s="44"/>
      <c r="C17" s="45"/>
      <c r="D17" s="81"/>
    </row>
    <row r="18" spans="2:6" ht="20.100000000000001" hidden="1" customHeight="1"/>
    <row r="19" spans="2:6" ht="20.100000000000001" hidden="1" customHeight="1">
      <c r="B19" s="38" t="s">
        <v>27</v>
      </c>
      <c r="C19" s="39"/>
      <c r="D19" s="81"/>
    </row>
    <row r="20" spans="2:6" ht="20.100000000000001" hidden="1" customHeight="1">
      <c r="B20" s="40" t="s">
        <v>28</v>
      </c>
      <c r="C20" s="41"/>
      <c r="D20" s="81"/>
    </row>
    <row r="21" spans="2:6" ht="20.100000000000001" hidden="1" customHeight="1">
      <c r="B21" s="42"/>
      <c r="C21" s="43"/>
      <c r="D21" s="81"/>
    </row>
    <row r="22" spans="2:6" ht="20.100000000000001" hidden="1" customHeight="1">
      <c r="B22" s="44"/>
      <c r="C22" s="45"/>
      <c r="D22" s="81"/>
    </row>
    <row r="23" spans="2:6" ht="20.100000000000001" customHeight="1"/>
    <row r="24" spans="2:6" ht="39" hidden="1" customHeight="1">
      <c r="B24" s="558" t="s">
        <v>29</v>
      </c>
      <c r="C24" s="558"/>
      <c r="D24" s="30"/>
      <c r="E24" s="56"/>
    </row>
    <row r="25" spans="2:6" ht="22.9" hidden="1" customHeight="1">
      <c r="B25" s="558" t="s">
        <v>30</v>
      </c>
      <c r="C25" s="558"/>
      <c r="D25" s="81"/>
      <c r="E25" s="54"/>
    </row>
    <row r="26" spans="2:6" hidden="1">
      <c r="B26" s="558"/>
      <c r="C26" s="558"/>
      <c r="D26" s="57"/>
    </row>
    <row r="27" spans="2:6" ht="20.100000000000001" customHeight="1"/>
    <row r="28" spans="2:6" ht="21" customHeight="1">
      <c r="B28" s="46" t="s">
        <v>31</v>
      </c>
      <c r="C28" s="47"/>
      <c r="D28" s="551"/>
      <c r="E28" s="552"/>
      <c r="F28" s="552"/>
    </row>
    <row r="29" spans="2:6" ht="21" customHeight="1">
      <c r="B29" s="46" t="s">
        <v>32</v>
      </c>
      <c r="C29" s="47"/>
      <c r="D29" s="551"/>
      <c r="E29" s="552"/>
      <c r="F29" s="552"/>
    </row>
    <row r="30" spans="2:6" ht="21" customHeight="1">
      <c r="B30" s="5"/>
      <c r="C30" s="5"/>
      <c r="D30" s="5"/>
    </row>
    <row r="31" spans="2:6" ht="21" customHeight="1">
      <c r="B31" s="46" t="s">
        <v>33</v>
      </c>
      <c r="C31" s="47"/>
      <c r="D31" s="318"/>
      <c r="E31" s="319"/>
      <c r="F31" s="380"/>
    </row>
    <row r="32" spans="2:6" ht="21" customHeight="1">
      <c r="B32" s="46" t="s">
        <v>34</v>
      </c>
      <c r="C32" s="47"/>
      <c r="D32" s="553"/>
      <c r="E32" s="554"/>
      <c r="F32" s="554"/>
    </row>
    <row r="33" spans="5:5">
      <c r="E33" s="32"/>
    </row>
  </sheetData>
  <sheetProtection algorithmName="SHA-512" hashValue="uaWoGgHjD65v+/10ZORWBxl90qmuCInzTG1PoWDru+1+zhJIRUiD/WHDQKZUmgIUJAH+ogm98Wb/i2xn7QB8Ig==" saltValue="HimkPE22iPoZgx+Ayx4K7A==" spinCount="100000" sheet="1" formatColumns="0" formatRows="0" selectLockedCells="1"/>
  <dataConsolidate/>
  <customSheetViews>
    <customSheetView guid="{2C34C6E4-9855-4E53-992D-E5F4DB6E57FB}" scale="85" showPageBreaks="1" showGridLines="0" printArea="1" hiddenRows="1" hiddenColumns="1" view="pageBreakPreview" topLeftCell="B1">
      <selection activeCell="D6" sqref="D6:F6"/>
      <pageMargins left="0" right="0" top="0" bottom="0" header="0" footer="0"/>
      <pageSetup scale="97" orientation="portrait" r:id="rId1"/>
      <headerFooter alignWithMargins="0"/>
    </customSheetView>
    <customSheetView guid="{9461919E-E951-492E-A2DB-B20E159731B2}" scale="85" showPageBreaks="1" showGridLines="0" printArea="1" hiddenRows="1" hiddenColumns="1" view="pageBreakPreview" topLeftCell="B1">
      <selection activeCell="D25" sqref="D25"/>
      <pageMargins left="0" right="0" top="0" bottom="0" header="0" footer="0"/>
      <pageSetup scale="97" orientation="portrait" r:id="rId2"/>
      <headerFooter alignWithMargins="0"/>
    </customSheetView>
    <customSheetView guid="{12029364-1C66-4A6C-902B-AEC081D9AD88}" scale="85" showPageBreaks="1" showGridLines="0" printArea="1" hiddenRows="1" view="pageBreakPreview">
      <selection activeCell="D21" sqref="D21"/>
      <pageMargins left="0" right="0" top="0" bottom="0" header="0" footer="0"/>
      <pageSetup orientation="portrait" r:id="rId3"/>
      <headerFooter alignWithMargins="0"/>
    </customSheetView>
    <customSheetView guid="{5F45806E-9D02-46BB-BA83-BA76B3D3C80B}" showPageBreaks="1" showGridLines="0" printArea="1" hiddenRows="1" view="pageBreakPreview" topLeftCell="A17">
      <selection activeCell="D7" sqref="D7"/>
      <pageMargins left="0" right="0" top="0" bottom="0" header="0" footer="0"/>
      <pageSetup orientation="portrait" r:id="rId4"/>
      <headerFooter alignWithMargins="0"/>
    </customSheetView>
    <customSheetView guid="{F4E3293A-D2C0-4604-8028-CA0A7BE9989A}" showPageBreaks="1" showGridLines="0" printArea="1" hiddenRows="1" view="pageBreakPreview">
      <selection activeCell="D7" sqref="D7"/>
      <pageMargins left="0" right="0" top="0" bottom="0" header="0" footer="0"/>
      <pageSetup orientation="portrait" r:id="rId5"/>
      <headerFooter alignWithMargins="0"/>
    </customSheetView>
    <customSheetView guid="{DC28ED1E-3E35-4094-9C2B-5C0A1C1D459C}" showGridLines="0" hiddenRows="1">
      <selection activeCell="D6" sqref="D6"/>
      <pageMargins left="0" right="0" top="0" bottom="0" header="0" footer="0"/>
      <pageSetup orientation="portrait" r:id="rId6"/>
      <headerFooter alignWithMargins="0"/>
    </customSheetView>
    <customSheetView guid="{7A9EA6D6-4DDF-43D9-92E6-C6AFAD14E266}" showGridLines="0" hiddenRows="1">
      <selection activeCell="D6" sqref="D6"/>
      <pageMargins left="0" right="0" top="0" bottom="0" header="0" footer="0"/>
      <pageSetup orientation="portrait" r:id="rId7"/>
      <headerFooter alignWithMargins="0"/>
    </customSheetView>
    <customSheetView guid="{43BCBF1E-CDCF-4541-8D79-87EDCECBC1FD}" scale="90" showGridLines="0">
      <selection activeCell="D14" sqref="D14"/>
      <pageMargins left="0" right="0" top="0" bottom="0" header="0" footer="0"/>
      <pageSetup orientation="portrait" r:id="rId8"/>
      <headerFooter alignWithMargins="0"/>
    </customSheetView>
    <customSheetView guid="{ECEBABD0-566A-41C4-AA9A-38EA30EFEDA8}" showPageBreaks="1" showGridLines="0" printArea="1" showRuler="0">
      <selection activeCell="D24" sqref="D24"/>
      <pageMargins left="0" right="0" top="0" bottom="0" header="0" footer="0"/>
      <pageSetup orientation="portrait" r:id="rId9"/>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10"/>
      <headerFooter alignWithMargins="0"/>
    </customSheetView>
    <customSheetView guid="{8E7B022F-1113-4BA2-B2BA-8EDBE02A2557}" showGridLines="0" showRuler="0">
      <selection activeCell="D6" sqref="D6"/>
      <pageMargins left="0" right="0" top="0" bottom="0" header="0" footer="0"/>
      <pageSetup orientation="portrait" r:id="rId11"/>
      <headerFooter alignWithMargins="0"/>
    </customSheetView>
    <customSheetView guid="{CD4CA1A8-824A-452F-BDBA-32A47C1B3013}" showGridLines="0">
      <selection activeCell="D6" sqref="D6"/>
      <pageMargins left="0" right="0" top="0" bottom="0" header="0" footer="0"/>
      <pageSetup orientation="portrait" r:id="rId12"/>
      <headerFooter alignWithMargins="0"/>
    </customSheetView>
    <customSheetView guid="{494F6778-23FE-4AAC-B37D-6C7543FC13B9}" scale="90" showGridLines="0" hiddenRows="1">
      <selection activeCell="D6" sqref="D6"/>
      <pageMargins left="0" right="0" top="0" bottom="0" header="0" footer="0"/>
      <pageSetup orientation="portrait" r:id="rId13"/>
      <headerFooter alignWithMargins="0"/>
    </customSheetView>
    <customSheetView guid="{F9FE2C60-2849-4C32-B532-2B1A89FFA9CD}" showGridLines="0" hiddenRows="1">
      <selection activeCell="D6" sqref="D6"/>
      <pageMargins left="0" right="0" top="0" bottom="0" header="0" footer="0"/>
      <pageSetup orientation="portrait" r:id="rId14"/>
      <headerFooter alignWithMargins="0"/>
    </customSheetView>
    <customSheetView guid="{FE4EC9C4-31B9-4D40-8323-5B16C3BC840F}" showPageBreaks="1" showGridLines="0" printArea="1" hiddenRows="1" view="pageBreakPreview" topLeftCell="A16">
      <selection activeCell="D6" sqref="D6"/>
      <pageMargins left="0" right="0" top="0" bottom="0" header="0" footer="0"/>
      <pageSetup orientation="portrait" r:id="rId15"/>
      <headerFooter alignWithMargins="0"/>
    </customSheetView>
    <customSheetView guid="{EA4BF86A-17C3-4673-8F06-157DC672276C}" showPageBreaks="1" showGridLines="0" printArea="1" hiddenRows="1" view="pageBreakPreview" showRuler="0">
      <selection activeCell="D7" sqref="D7"/>
      <pageMargins left="0" right="0" top="0" bottom="0" header="0" footer="0"/>
      <pageSetup orientation="portrait" r:id="rId16"/>
      <headerFooter alignWithMargins="0"/>
    </customSheetView>
    <customSheetView guid="{D6DA0015-FDC9-498A-B262-2924DF0E5242}" showPageBreaks="1" showGridLines="0" printArea="1" hiddenRows="1" view="pageBreakPreview" topLeftCell="A17">
      <selection activeCell="D7" sqref="D7"/>
      <pageMargins left="0" right="0" top="0" bottom="0" header="0" footer="0"/>
      <pageSetup orientation="portrait" r:id="rId17"/>
      <headerFooter alignWithMargins="0"/>
    </customSheetView>
    <customSheetView guid="{A08E51DD-4658-4F7E-89F2-BBC53006A525}" scale="85" showPageBreaks="1" showGridLines="0" printArea="1" hiddenRows="1" view="pageBreakPreview">
      <selection activeCell="D21" sqref="D21"/>
      <pageMargins left="0" right="0" top="0" bottom="0" header="0" footer="0"/>
      <pageSetup orientation="portrait" r:id="rId18"/>
      <headerFooter alignWithMargins="0"/>
    </customSheetView>
    <customSheetView guid="{56C25AA8-E4D7-4ED3-A5AE-C1E7F5525781}" scale="85" showPageBreaks="1" showGridLines="0" printArea="1" hiddenRows="1" hiddenColumns="1" view="pageBreakPreview" topLeftCell="B1">
      <selection activeCell="D6" sqref="D6:F6"/>
      <pageMargins left="0" right="0" top="0" bottom="0" header="0" footer="0"/>
      <pageSetup scale="97" orientation="portrait" r:id="rId19"/>
      <headerFooter alignWithMargins="0"/>
    </customSheetView>
    <customSheetView guid="{C5C5B51F-7F67-4B6D-B82A-82ECBBC70A19}" scale="85" showPageBreaks="1" showGridLines="0" printArea="1" hiddenRows="1" hiddenColumns="1" view="pageBreakPreview" topLeftCell="B1">
      <selection activeCell="D32" sqref="D32:F32"/>
      <pageMargins left="0" right="0" top="0" bottom="0" header="0" footer="0"/>
      <pageSetup scale="97" orientation="portrait" r:id="rId20"/>
      <headerFooter alignWithMargins="0"/>
    </customSheetView>
    <customSheetView guid="{78C5BC6F-E5E9-45EA-974B-E405B4BC8B66}" scale="85" showPageBreaks="1" showGridLines="0" printArea="1" hiddenRows="1" hiddenColumns="1" view="pageBreakPreview" topLeftCell="B1">
      <selection activeCell="D6" sqref="D6:F6"/>
      <pageMargins left="0" right="0" top="0" bottom="0" header="0" footer="0"/>
      <pageSetup scale="97" orientation="portrait" r:id="rId21"/>
      <headerFooter alignWithMargins="0"/>
    </customSheetView>
    <customSheetView guid="{3CFA56B3-FDD6-4AA5-B661-7B6828E7ED33}" scale="85" showPageBreaks="1" showGridLines="0" printArea="1" hiddenRows="1" hiddenColumns="1" view="pageBreakPreview" topLeftCell="B1">
      <selection activeCell="D6" sqref="D6:F6"/>
      <pageMargins left="0" right="0" top="0" bottom="0" header="0" footer="0"/>
      <pageSetup scale="97" orientation="portrait" r:id="rId22"/>
      <headerFooter alignWithMargins="0"/>
    </customSheetView>
  </customSheetViews>
  <mergeCells count="13">
    <mergeCell ref="D28:F28"/>
    <mergeCell ref="D29:F29"/>
    <mergeCell ref="D32:F32"/>
    <mergeCell ref="B4:D4"/>
    <mergeCell ref="B1:D1"/>
    <mergeCell ref="B2:D2"/>
    <mergeCell ref="B25:C26"/>
    <mergeCell ref="B24:C24"/>
    <mergeCell ref="D6:F6"/>
    <mergeCell ref="D9:F9"/>
    <mergeCell ref="D10:F10"/>
    <mergeCell ref="D11:F11"/>
    <mergeCell ref="D12:F12"/>
  </mergeCells>
  <phoneticPr fontId="6" type="noConversion"/>
  <conditionalFormatting sqref="B14:C17">
    <cfRule type="expression" dxfId="103" priority="4" stopIfTrue="1">
      <formula>$AA$6&lt;1</formula>
    </cfRule>
  </conditionalFormatting>
  <conditionalFormatting sqref="B7:D7">
    <cfRule type="expression" dxfId="102" priority="6" stopIfTrue="1">
      <formula>$D$6="Sole Bidder"</formula>
    </cfRule>
  </conditionalFormatting>
  <conditionalFormatting sqref="B19:D23">
    <cfRule type="expression" dxfId="101" priority="3" stopIfTrue="1">
      <formula>$AA$6&lt;2</formula>
    </cfRule>
  </conditionalFormatting>
  <conditionalFormatting sqref="B25:D26">
    <cfRule type="expression" dxfId="100" priority="7" stopIfTrue="1">
      <formula>$D$24="No"</formula>
    </cfRule>
  </conditionalFormatting>
  <conditionalFormatting sqref="D8">
    <cfRule type="expression" dxfId="99" priority="5" stopIfTrue="1">
      <formula>$AA$6=0</formula>
    </cfRule>
  </conditionalFormatting>
  <conditionalFormatting sqref="D14:D22">
    <cfRule type="expression" dxfId="98" priority="2" stopIfTrue="1">
      <formula>$D$6="Sole Bidder"</formula>
    </cfRule>
  </conditionalFormatting>
  <conditionalFormatting sqref="D19:D22">
    <cfRule type="expression" dxfId="97" priority="1" stopIfTrue="1">
      <formula>$D$7="1"</formula>
    </cfRule>
  </conditionalFormatting>
  <dataValidations count="7">
    <dataValidation type="list" allowBlank="1" showInputMessage="1" showErrorMessage="1" sqref="D6 AA3" xr:uid="{00000000-0002-0000-0200-000000000000}">
      <formula1>$AA$2:$AA$5</formula1>
    </dataValidation>
    <dataValidation type="list" allowBlank="1" showInputMessage="1" showErrorMessage="1" sqref="D7" xr:uid="{00000000-0002-0000-0200-000001000000}">
      <formula1>$AB$2:$AB$3</formula1>
    </dataValidation>
    <dataValidation type="list" allowBlank="1" showInputMessage="1" showErrorMessage="1" sqref="D24" xr:uid="{00000000-0002-0000-0200-000002000000}">
      <formula1>"Yes, No"</formula1>
    </dataValidation>
    <dataValidation type="list" allowBlank="1" showInputMessage="1" showErrorMessage="1" sqref="AA2" xr:uid="{00000000-0002-0000-0200-000003000000}">
      <formula1>$AA$2:$AA$3</formula1>
    </dataValidation>
    <dataValidation type="list" allowBlank="1" showInputMessage="1" showErrorMessage="1" sqref="D31" xr:uid="{00000000-0002-0000-0200-000004000000}">
      <formula1>"1,2,3,4,5,6,7,8,9,10,11,12,13,14,15,16,17,18,19,20,21,22,23,24,25,26,27,28,29,30,31"</formula1>
    </dataValidation>
    <dataValidation type="list" allowBlank="1" showInputMessage="1" showErrorMessage="1" sqref="E31" xr:uid="{00000000-0002-0000-0200-000005000000}">
      <formula1>"Jan,Feb,Mar,Apr,May,Jun,Jul,Aug,Sep,Oct,Nov,Dec"</formula1>
    </dataValidation>
    <dataValidation type="list" allowBlank="1" showInputMessage="1" showErrorMessage="1" sqref="F31" xr:uid="{00000000-0002-0000-0200-000006000000}">
      <formula1>",2023,2024,2025,2026"</formula1>
    </dataValidation>
  </dataValidations>
  <pageMargins left="0.75" right="0.64" top="0.55000000000000004" bottom="0.46" header="0.4" footer="0.33"/>
  <pageSetup scale="97" orientation="portrait" r:id="rId23"/>
  <headerFooter alignWithMargins="0"/>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U41"/>
  <sheetViews>
    <sheetView showGridLines="0" view="pageBreakPreview" zoomScale="90" zoomScaleSheetLayoutView="90" workbookViewId="0">
      <selection activeCell="A8" sqref="A8:D9"/>
    </sheetView>
  </sheetViews>
  <sheetFormatPr defaultColWidth="9.140625" defaultRowHeight="16.5"/>
  <cols>
    <col min="1" max="1" width="12.140625" style="11" customWidth="1"/>
    <col min="2" max="2" width="15.7109375" style="11" customWidth="1"/>
    <col min="3" max="3" width="11.42578125" style="11" customWidth="1"/>
    <col min="4" max="4" width="20.42578125" style="11" customWidth="1"/>
    <col min="5" max="5" width="22.42578125" style="11" customWidth="1"/>
    <col min="6" max="6" width="19.5703125" style="11" customWidth="1"/>
    <col min="7" max="7" width="12.85546875" style="11" customWidth="1"/>
    <col min="8" max="26" width="9.7109375" style="11" customWidth="1"/>
    <col min="27" max="27" width="18" style="198" customWidth="1"/>
    <col min="28" max="16384" width="9.140625" style="12"/>
  </cols>
  <sheetData>
    <row r="1" spans="1:47">
      <c r="A1" s="305" t="str">
        <f>Basic!A3&amp;Basic!B3</f>
        <v>Tender Enquiry No. : SRTS-II/C&amp;M/WC-4666/2025</v>
      </c>
      <c r="B1" s="139"/>
      <c r="C1" s="139"/>
      <c r="D1" s="139"/>
      <c r="E1" s="139"/>
      <c r="F1" s="306" t="str">
        <f>"Attachment-3(JV) "</f>
        <v xml:space="preserve">Attachment-3(JV) </v>
      </c>
      <c r="G1" s="121"/>
      <c r="H1" s="121"/>
      <c r="I1" s="121"/>
      <c r="J1" s="121"/>
      <c r="K1" s="121"/>
      <c r="L1" s="121"/>
      <c r="M1" s="121"/>
      <c r="N1" s="121"/>
      <c r="O1" s="121"/>
      <c r="P1" s="121"/>
      <c r="Q1" s="121"/>
      <c r="R1" s="121"/>
      <c r="S1" s="121"/>
      <c r="T1" s="121"/>
      <c r="U1" s="121"/>
      <c r="V1" s="121"/>
      <c r="W1" s="121"/>
      <c r="X1" s="121"/>
      <c r="Y1" s="121"/>
      <c r="Z1" s="121"/>
      <c r="AA1" s="197" t="str">
        <f>'Names of Bidder'!D6</f>
        <v>Others</v>
      </c>
      <c r="AU1" s="198">
        <f>Basic!B2</f>
        <v>0</v>
      </c>
    </row>
    <row r="2" spans="1:47">
      <c r="AA2" s="197" t="str">
        <f>'Names of Bidder'!AA6</f>
        <v>2 or More</v>
      </c>
    </row>
    <row r="3" spans="1:47" ht="38.25" customHeight="1">
      <c r="A3" s="561" t="str">
        <f>Basic!B1</f>
        <v>CONSTRUCTION OF TRANSIT CAMP CUM FIELD HOSTEL &amp; STORE BUILDING AT DAVANGERE POOLING STATION UNDER TBCB PROJECT.</v>
      </c>
      <c r="B3" s="561"/>
      <c r="C3" s="561"/>
      <c r="D3" s="561"/>
      <c r="E3" s="561"/>
      <c r="F3" s="561"/>
      <c r="G3" s="199"/>
      <c r="H3" s="199"/>
      <c r="I3" s="199"/>
      <c r="J3" s="199"/>
      <c r="K3" s="199"/>
      <c r="L3" s="199"/>
      <c r="M3" s="199"/>
      <c r="N3" s="199"/>
      <c r="O3" s="199"/>
      <c r="P3" s="199"/>
      <c r="Q3" s="199"/>
      <c r="R3" s="199"/>
      <c r="S3" s="199"/>
      <c r="T3" s="199"/>
      <c r="U3" s="199"/>
      <c r="V3" s="199"/>
      <c r="W3" s="199"/>
      <c r="X3" s="199"/>
      <c r="Y3" s="199"/>
      <c r="Z3" s="199"/>
      <c r="AA3" s="200"/>
      <c r="AB3" s="172"/>
      <c r="AC3" s="173"/>
    </row>
    <row r="4" spans="1:47" ht="20.100000000000001" customHeight="1">
      <c r="A4" s="140"/>
      <c r="AC4" s="167"/>
      <c r="AD4" s="168"/>
    </row>
    <row r="5" spans="1:47" ht="26.25" customHeight="1">
      <c r="A5" s="562" t="s">
        <v>35</v>
      </c>
      <c r="B5" s="562"/>
      <c r="C5" s="562"/>
      <c r="D5" s="562"/>
      <c r="E5" s="562"/>
      <c r="F5" s="140"/>
      <c r="G5" s="140"/>
      <c r="H5" s="140"/>
      <c r="I5" s="140"/>
      <c r="J5" s="140"/>
      <c r="K5" s="140"/>
      <c r="L5" s="140"/>
      <c r="M5" s="140"/>
      <c r="N5" s="140"/>
      <c r="O5" s="140"/>
      <c r="P5" s="140"/>
      <c r="Q5" s="140"/>
      <c r="R5" s="140"/>
      <c r="S5" s="140"/>
      <c r="T5" s="140"/>
      <c r="U5" s="140"/>
      <c r="V5" s="140"/>
      <c r="W5" s="140"/>
      <c r="X5" s="140"/>
      <c r="Y5" s="140"/>
      <c r="Z5" s="140"/>
      <c r="AA5" s="201"/>
      <c r="AC5" s="167"/>
      <c r="AD5" s="168"/>
    </row>
    <row r="6" spans="1:47" ht="20.100000000000001" customHeight="1">
      <c r="A6" s="15"/>
      <c r="AC6" s="167"/>
      <c r="AD6" s="168"/>
    </row>
    <row r="7" spans="1:47" ht="22.5" customHeight="1">
      <c r="A7" s="99" t="str">
        <f>"Bidder’s Name and Address (" &amp; MID('Names of Bidder'!B9,9, 20) &amp; ") :"</f>
        <v>Bidder’s Name and Address (the Bidder) :</v>
      </c>
      <c r="E7" s="110" t="s">
        <v>36</v>
      </c>
      <c r="F7" s="110"/>
      <c r="G7" s="110"/>
      <c r="H7" s="110"/>
      <c r="I7" s="110"/>
      <c r="J7" s="110"/>
      <c r="K7" s="110"/>
      <c r="L7" s="110"/>
      <c r="M7" s="110"/>
      <c r="N7" s="110"/>
      <c r="O7" s="110"/>
      <c r="P7" s="110"/>
      <c r="Q7" s="110"/>
      <c r="R7" s="110"/>
      <c r="S7" s="110"/>
      <c r="T7" s="110"/>
      <c r="U7" s="110"/>
      <c r="V7" s="110"/>
      <c r="W7" s="110"/>
      <c r="X7" s="110"/>
      <c r="Y7" s="110"/>
      <c r="Z7" s="110"/>
      <c r="AC7" s="167"/>
      <c r="AD7" s="168"/>
    </row>
    <row r="8" spans="1:47" ht="34.5" customHeight="1">
      <c r="A8" s="565" t="str">
        <f>IF('Names of Bidder'!D6= "JV (Joint Venture)", "JV of " &amp; AA8, "")</f>
        <v/>
      </c>
      <c r="B8" s="565"/>
      <c r="C8" s="565"/>
      <c r="D8" s="565"/>
      <c r="E8" s="12"/>
      <c r="F8" s="174"/>
      <c r="G8" s="110"/>
      <c r="H8" s="110"/>
      <c r="J8" s="110"/>
      <c r="K8" s="110"/>
      <c r="L8" s="110"/>
      <c r="M8" s="110"/>
      <c r="N8" s="110"/>
      <c r="O8" s="110"/>
      <c r="P8" s="110"/>
      <c r="Q8" s="110"/>
      <c r="R8" s="110"/>
      <c r="S8" s="110"/>
      <c r="T8" s="110"/>
      <c r="U8" s="110"/>
      <c r="V8" s="110"/>
      <c r="W8" s="110"/>
      <c r="X8" s="110"/>
      <c r="Y8" s="110"/>
      <c r="Z8" s="110"/>
      <c r="AA8" s="202" t="str">
        <f>IF('Names of Bidder'!D7=1,'Names of Bidder'!D9&amp;" &amp; "&amp;'Names of Bidder'!D14,IF('Names of Bidder'!D7="2 or More",'Names of Bidder'!D9&amp;" , "&amp;'Names of Bidder'!D14&amp;" &amp; "&amp;'Names of Bidder'!D19,""))</f>
        <v xml:space="preserve"> ,  &amp; </v>
      </c>
      <c r="AC8" s="167"/>
      <c r="AD8" s="168"/>
    </row>
    <row r="9" spans="1:47" ht="16.5" customHeight="1">
      <c r="A9" s="565"/>
      <c r="B9" s="565"/>
      <c r="C9" s="565"/>
      <c r="D9" s="565"/>
      <c r="E9" s="567" t="s">
        <v>37</v>
      </c>
      <c r="F9" s="568"/>
      <c r="G9" s="568"/>
      <c r="H9" s="110"/>
      <c r="J9" s="110"/>
      <c r="K9" s="110"/>
      <c r="L9" s="110"/>
      <c r="M9" s="110"/>
      <c r="N9" s="110"/>
      <c r="O9" s="110"/>
      <c r="P9" s="110"/>
      <c r="Q9" s="110"/>
      <c r="R9" s="110"/>
      <c r="S9" s="110"/>
      <c r="T9" s="110"/>
      <c r="U9" s="110"/>
      <c r="V9" s="110"/>
      <c r="W9" s="110"/>
      <c r="X9" s="110"/>
      <c r="Y9" s="110"/>
      <c r="Z9" s="110"/>
      <c r="AA9" s="202"/>
      <c r="AC9" s="167"/>
      <c r="AD9" s="168"/>
    </row>
    <row r="10" spans="1:47" ht="20.100000000000001" customHeight="1">
      <c r="A10" s="34" t="s">
        <v>38</v>
      </c>
      <c r="B10" s="563" t="str">
        <f>IF('Names of Bidder'!D9=0, "", 'Names of Bidder'!D9)</f>
        <v/>
      </c>
      <c r="C10" s="563"/>
      <c r="D10" s="563"/>
      <c r="E10" s="569" t="s">
        <v>39</v>
      </c>
      <c r="F10" s="569"/>
      <c r="G10" s="569"/>
      <c r="H10" s="174"/>
      <c r="I10" s="174"/>
      <c r="J10" s="174"/>
      <c r="K10" s="174"/>
      <c r="L10" s="174"/>
      <c r="M10" s="174"/>
      <c r="N10" s="174"/>
      <c r="O10" s="174"/>
      <c r="P10" s="174"/>
      <c r="Q10" s="174"/>
      <c r="R10" s="174"/>
      <c r="S10" s="174"/>
      <c r="T10" s="174"/>
      <c r="U10" s="174"/>
      <c r="V10" s="174"/>
      <c r="W10" s="174"/>
      <c r="X10" s="174"/>
      <c r="Y10" s="174"/>
      <c r="Z10" s="174"/>
      <c r="AC10" s="167"/>
      <c r="AD10" s="168"/>
    </row>
    <row r="11" spans="1:47" ht="20.100000000000001" customHeight="1">
      <c r="A11" s="34" t="s">
        <v>40</v>
      </c>
      <c r="B11" s="563" t="str">
        <f>IF('Names of Bidder'!D10=0, "", 'Names of Bidder'!D10)</f>
        <v/>
      </c>
      <c r="C11" s="563"/>
      <c r="D11" s="563"/>
      <c r="E11" s="567" t="s">
        <v>41</v>
      </c>
      <c r="F11" s="568"/>
      <c r="G11" s="568"/>
      <c r="H11" s="174"/>
      <c r="I11" s="174"/>
      <c r="J11" s="174"/>
      <c r="K11" s="174"/>
      <c r="L11" s="174"/>
      <c r="M11" s="174"/>
      <c r="N11" s="174"/>
      <c r="O11" s="174"/>
      <c r="P11" s="174"/>
      <c r="Q11" s="174"/>
      <c r="R11" s="174"/>
      <c r="S11" s="174"/>
      <c r="T11" s="174"/>
      <c r="U11" s="174"/>
      <c r="V11" s="174"/>
      <c r="W11" s="174"/>
      <c r="X11" s="174"/>
      <c r="Y11" s="174"/>
      <c r="Z11" s="174"/>
      <c r="AC11" s="167"/>
      <c r="AD11" s="168"/>
    </row>
    <row r="12" spans="1:47" ht="20.100000000000001" customHeight="1">
      <c r="B12" s="563" t="str">
        <f>IF('Names of Bidder'!D11=0, "", 'Names of Bidder'!D11)</f>
        <v/>
      </c>
      <c r="C12" s="563"/>
      <c r="D12" s="563"/>
      <c r="E12" s="567" t="s">
        <v>42</v>
      </c>
      <c r="F12" s="568"/>
      <c r="G12" s="568"/>
      <c r="H12" s="174"/>
      <c r="I12" s="174"/>
      <c r="J12" s="174"/>
      <c r="K12" s="174"/>
      <c r="L12" s="174"/>
      <c r="M12" s="174"/>
      <c r="N12" s="174"/>
      <c r="O12" s="174"/>
      <c r="P12" s="174"/>
      <c r="Q12" s="174"/>
      <c r="R12" s="174"/>
      <c r="S12" s="174"/>
      <c r="T12" s="174"/>
      <c r="U12" s="174"/>
      <c r="V12" s="174"/>
      <c r="W12" s="174"/>
      <c r="X12" s="174"/>
      <c r="Y12" s="174"/>
      <c r="Z12" s="174"/>
    </row>
    <row r="13" spans="1:47" ht="20.100000000000001" customHeight="1">
      <c r="A13" s="15"/>
      <c r="B13" s="563" t="str">
        <f>IF('Names of Bidder'!D12=0, "", 'Names of Bidder'!D12)</f>
        <v/>
      </c>
      <c r="C13" s="563"/>
      <c r="D13" s="563"/>
      <c r="E13" s="567" t="s">
        <v>43</v>
      </c>
      <c r="F13" s="568"/>
      <c r="G13" s="568"/>
      <c r="H13" s="174"/>
      <c r="I13" s="174"/>
      <c r="J13" s="174"/>
      <c r="K13" s="174"/>
      <c r="L13" s="174"/>
      <c r="M13" s="174"/>
      <c r="N13" s="174"/>
      <c r="O13" s="174"/>
      <c r="P13" s="174"/>
      <c r="Q13" s="174"/>
      <c r="R13" s="174"/>
      <c r="S13" s="174"/>
      <c r="T13" s="174"/>
      <c r="U13" s="174"/>
      <c r="V13" s="174"/>
      <c r="W13" s="174"/>
      <c r="X13" s="174"/>
      <c r="Y13" s="174"/>
      <c r="Z13" s="174"/>
    </row>
    <row r="14" spans="1:47" ht="9.9499999999999993" customHeight="1">
      <c r="A14" s="15"/>
      <c r="B14" s="34"/>
      <c r="C14" s="34"/>
      <c r="D14" s="34"/>
      <c r="E14" s="12"/>
      <c r="F14" s="12"/>
      <c r="G14" s="174"/>
      <c r="H14" s="174"/>
      <c r="I14" s="174"/>
      <c r="J14" s="174"/>
      <c r="K14" s="174"/>
      <c r="L14" s="174"/>
      <c r="M14" s="174"/>
      <c r="N14" s="174"/>
      <c r="O14" s="174"/>
      <c r="P14" s="174"/>
      <c r="Q14" s="174"/>
      <c r="R14" s="174"/>
      <c r="S14" s="174"/>
      <c r="T14" s="174"/>
      <c r="U14" s="174"/>
      <c r="V14" s="174"/>
      <c r="W14" s="174"/>
      <c r="X14" s="174"/>
      <c r="Y14" s="174"/>
      <c r="Z14" s="174"/>
    </row>
    <row r="15" spans="1:47" ht="20.100000000000001" customHeight="1">
      <c r="A15" s="562" t="str">
        <f>IF('Names of Bidder'!D6="Sole Bidder", "This Attachment is Not Applicable", "")</f>
        <v/>
      </c>
      <c r="B15" s="562"/>
      <c r="C15" s="562"/>
      <c r="D15" s="562"/>
      <c r="E15" s="562"/>
      <c r="F15" s="140"/>
      <c r="G15" s="174"/>
      <c r="H15" s="174"/>
      <c r="I15" s="174"/>
      <c r="J15" s="174"/>
      <c r="K15" s="174"/>
      <c r="L15" s="174"/>
      <c r="M15" s="174"/>
      <c r="N15" s="174"/>
      <c r="O15" s="174"/>
      <c r="P15" s="174"/>
      <c r="Q15" s="174"/>
      <c r="R15" s="174"/>
      <c r="S15" s="174"/>
      <c r="T15" s="174"/>
      <c r="U15" s="174"/>
      <c r="V15" s="174"/>
      <c r="W15" s="174"/>
      <c r="X15" s="174"/>
      <c r="Y15" s="174"/>
      <c r="Z15" s="174"/>
    </row>
    <row r="16" spans="1:47" ht="20.100000000000001" customHeight="1">
      <c r="A16" s="99"/>
      <c r="B16" s="34"/>
      <c r="C16" s="34"/>
      <c r="D16" s="34"/>
      <c r="E16" s="174"/>
      <c r="F16" s="174"/>
      <c r="G16" s="174"/>
      <c r="H16" s="174"/>
      <c r="I16" s="174"/>
      <c r="J16" s="174"/>
      <c r="K16" s="174"/>
      <c r="L16" s="174"/>
      <c r="M16" s="174"/>
      <c r="N16" s="174"/>
      <c r="O16" s="174"/>
      <c r="P16" s="174"/>
      <c r="Q16" s="174"/>
      <c r="R16" s="174"/>
      <c r="S16" s="174"/>
      <c r="T16" s="174"/>
      <c r="U16" s="174"/>
      <c r="V16" s="174"/>
      <c r="W16" s="174"/>
      <c r="X16" s="174"/>
      <c r="Y16" s="174"/>
      <c r="Z16" s="174"/>
    </row>
    <row r="17" spans="1:29" ht="20.100000000000001" customHeight="1">
      <c r="A17" s="99"/>
      <c r="B17" s="566"/>
      <c r="C17" s="566"/>
      <c r="D17" s="566"/>
      <c r="E17" s="203"/>
      <c r="F17" s="203"/>
      <c r="G17" s="174"/>
      <c r="H17" s="174"/>
      <c r="I17" s="174"/>
      <c r="J17" s="174"/>
      <c r="K17" s="174"/>
      <c r="L17" s="174"/>
      <c r="M17" s="174"/>
      <c r="N17" s="174"/>
      <c r="O17" s="174"/>
      <c r="P17" s="174"/>
      <c r="Q17" s="174"/>
      <c r="R17" s="174"/>
      <c r="S17" s="174"/>
      <c r="T17" s="174"/>
      <c r="U17" s="174"/>
      <c r="V17" s="174"/>
      <c r="W17" s="174"/>
      <c r="X17" s="174"/>
      <c r="Y17" s="174"/>
      <c r="Z17" s="174"/>
    </row>
    <row r="18" spans="1:29" ht="20.100000000000001" customHeight="1">
      <c r="A18" s="34" t="s">
        <v>38</v>
      </c>
      <c r="B18" s="563" t="str">
        <f>IF('Names of Bidder'!D14=0, "", 'Names of Bidder'!D14)</f>
        <v/>
      </c>
      <c r="C18" s="563"/>
      <c r="D18" s="563"/>
      <c r="E18" s="142" t="str">
        <f>IF($AA$2="2 or More", IF('Names of Bidder'!D19=0, "", 'Names of Bidder'!D19), "")</f>
        <v/>
      </c>
      <c r="F18" s="142"/>
      <c r="G18" s="174"/>
      <c r="H18" s="174"/>
      <c r="I18" s="174"/>
      <c r="J18" s="174"/>
      <c r="K18" s="174"/>
      <c r="L18" s="174"/>
      <c r="M18" s="174"/>
      <c r="N18" s="174"/>
      <c r="O18" s="174"/>
      <c r="P18" s="174"/>
      <c r="Q18" s="174"/>
      <c r="R18" s="174"/>
      <c r="S18" s="174"/>
      <c r="T18" s="174"/>
      <c r="U18" s="174"/>
      <c r="V18" s="174"/>
      <c r="W18" s="174"/>
      <c r="X18" s="174"/>
      <c r="Y18" s="174"/>
      <c r="Z18" s="174"/>
    </row>
    <row r="19" spans="1:29" ht="20.100000000000001" customHeight="1">
      <c r="A19" s="34" t="s">
        <v>40</v>
      </c>
      <c r="B19" s="563" t="str">
        <f>IF('Names of Bidder'!D15=0, "", 'Names of Bidder'!D15)</f>
        <v/>
      </c>
      <c r="C19" s="563"/>
      <c r="D19" s="563"/>
      <c r="E19" s="142" t="str">
        <f>IF($AA$2="2 or More", IF('Names of Bidder'!D20=0, "", 'Names of Bidder'!D20), "")</f>
        <v/>
      </c>
      <c r="F19" s="142"/>
      <c r="G19" s="174"/>
      <c r="H19" s="174"/>
      <c r="I19" s="174"/>
      <c r="J19" s="174"/>
      <c r="K19" s="174"/>
      <c r="L19" s="174"/>
      <c r="M19" s="174"/>
      <c r="N19" s="174"/>
      <c r="O19" s="174"/>
      <c r="P19" s="174"/>
      <c r="Q19" s="174"/>
      <c r="R19" s="174"/>
      <c r="S19" s="174"/>
      <c r="T19" s="174"/>
      <c r="U19" s="174"/>
      <c r="V19" s="174"/>
      <c r="W19" s="174"/>
      <c r="X19" s="174"/>
      <c r="Y19" s="174"/>
      <c r="Z19" s="174"/>
    </row>
    <row r="20" spans="1:29" ht="20.100000000000001" customHeight="1">
      <c r="A20" s="15"/>
      <c r="B20" s="563" t="str">
        <f>IF('Names of Bidder'!D16=0, "", 'Names of Bidder'!D16)</f>
        <v/>
      </c>
      <c r="C20" s="563"/>
      <c r="D20" s="563"/>
      <c r="E20" s="142" t="str">
        <f>IF($AA$2="2 or More", IF('Names of Bidder'!D21=0, "", 'Names of Bidder'!D21), "")</f>
        <v/>
      </c>
      <c r="F20" s="142"/>
      <c r="AB20" s="174"/>
    </row>
    <row r="21" spans="1:29" ht="20.100000000000001" customHeight="1">
      <c r="A21" s="15"/>
      <c r="B21" s="563" t="str">
        <f>IF('Names of Bidder'!D17=0, "", 'Names of Bidder'!D17)</f>
        <v/>
      </c>
      <c r="C21" s="563"/>
      <c r="D21" s="563"/>
      <c r="E21" s="142" t="str">
        <f>IF($AA$2="2 or More", IF('Names of Bidder'!D22=0, "", 'Names of Bidder'!D22), "")</f>
        <v/>
      </c>
      <c r="F21" s="142"/>
      <c r="AB21" s="174"/>
    </row>
    <row r="22" spans="1:29" ht="20.100000000000001" customHeight="1">
      <c r="A22" s="11" t="s">
        <v>44</v>
      </c>
    </row>
    <row r="23" spans="1:29" ht="84" customHeight="1">
      <c r="A23" s="564" t="s">
        <v>45</v>
      </c>
      <c r="B23" s="564"/>
      <c r="C23" s="564"/>
      <c r="D23" s="564"/>
      <c r="E23" s="564"/>
      <c r="F23" s="564"/>
      <c r="G23" s="15"/>
      <c r="H23" s="15"/>
      <c r="I23" s="15"/>
      <c r="J23" s="15"/>
      <c r="K23" s="15"/>
      <c r="L23" s="15"/>
      <c r="M23" s="15"/>
      <c r="N23" s="15"/>
      <c r="O23" s="15"/>
      <c r="P23" s="15"/>
      <c r="Q23" s="15"/>
      <c r="R23" s="15"/>
      <c r="S23" s="15"/>
      <c r="T23" s="15"/>
      <c r="U23" s="15"/>
      <c r="V23" s="15"/>
      <c r="W23" s="15"/>
      <c r="X23" s="15"/>
      <c r="Y23" s="15"/>
      <c r="Z23" s="15"/>
      <c r="AA23" s="204"/>
      <c r="AB23" s="67"/>
      <c r="AC23" s="67"/>
    </row>
    <row r="24" spans="1:29" ht="33" customHeight="1">
      <c r="D24" s="121"/>
    </row>
    <row r="25" spans="1:29" ht="33" customHeight="1">
      <c r="A25" s="6" t="s">
        <v>33</v>
      </c>
      <c r="B25" s="175"/>
      <c r="C25" s="320">
        <f>'Names of Bidder'!E31</f>
        <v>0</v>
      </c>
      <c r="D25" s="321">
        <f>'Names of Bidder'!F31</f>
        <v>0</v>
      </c>
      <c r="E25" s="6" t="str">
        <f>IF('Names of Bidder'!D28=0, "", 'Names of Bidder'!D28)</f>
        <v/>
      </c>
      <c r="F25" s="176"/>
      <c r="G25" s="99"/>
      <c r="H25" s="99"/>
      <c r="I25" s="99"/>
      <c r="J25" s="99"/>
      <c r="K25" s="99"/>
      <c r="L25" s="99"/>
      <c r="M25" s="99"/>
      <c r="N25" s="99"/>
      <c r="O25" s="99"/>
      <c r="P25" s="99"/>
      <c r="Q25" s="99"/>
      <c r="R25" s="99"/>
      <c r="S25" s="99"/>
      <c r="T25" s="99"/>
      <c r="U25" s="99"/>
      <c r="V25" s="99"/>
      <c r="W25" s="99"/>
      <c r="X25" s="99"/>
      <c r="Y25" s="99"/>
      <c r="Z25" s="99"/>
      <c r="AB25" s="12">
        <f>Basic!B4</f>
        <v>0</v>
      </c>
    </row>
    <row r="26" spans="1:29" ht="33" customHeight="1">
      <c r="A26" s="6" t="s">
        <v>34</v>
      </c>
      <c r="B26" s="6" t="str">
        <f>IF('Names of Bidder'!D32=0, "", 'Names of Bidder'!D32)</f>
        <v/>
      </c>
      <c r="C26" s="99"/>
      <c r="D26" s="6" t="s">
        <v>46</v>
      </c>
      <c r="E26" s="6" t="str">
        <f>IF('Names of Bidder'!D29=0, "", 'Names of Bidder'!D29)</f>
        <v/>
      </c>
      <c r="F26" s="176"/>
      <c r="G26" s="6"/>
      <c r="H26" s="6"/>
      <c r="I26" s="6"/>
      <c r="J26" s="6"/>
      <c r="K26" s="6"/>
      <c r="L26" s="6"/>
      <c r="M26" s="6"/>
      <c r="N26" s="6"/>
      <c r="O26" s="6"/>
      <c r="P26" s="6"/>
      <c r="Q26" s="6"/>
      <c r="R26" s="6"/>
      <c r="S26" s="6"/>
      <c r="T26" s="6"/>
      <c r="U26" s="6"/>
      <c r="V26" s="6"/>
      <c r="W26" s="6"/>
      <c r="X26" s="6"/>
      <c r="Y26" s="6"/>
      <c r="Z26" s="6"/>
      <c r="AB26" s="12">
        <f>Basic!B5</f>
        <v>11</v>
      </c>
    </row>
    <row r="27" spans="1:29" ht="33" customHeight="1">
      <c r="C27" s="99"/>
      <c r="D27" s="121"/>
      <c r="G27" s="6"/>
      <c r="H27" s="6"/>
      <c r="I27" s="6"/>
      <c r="J27" s="6"/>
      <c r="K27" s="6"/>
      <c r="L27" s="6"/>
      <c r="M27" s="6"/>
      <c r="N27" s="6"/>
      <c r="O27" s="6"/>
      <c r="P27" s="6"/>
      <c r="Q27" s="6"/>
      <c r="R27" s="6"/>
      <c r="S27" s="6"/>
      <c r="T27" s="6"/>
      <c r="U27" s="6"/>
      <c r="V27" s="6"/>
      <c r="W27" s="6"/>
      <c r="X27" s="6"/>
      <c r="Y27" s="6"/>
      <c r="Z27" s="6"/>
    </row>
    <row r="28" spans="1:29" ht="33" customHeight="1">
      <c r="A28" s="99"/>
      <c r="C28" s="99"/>
      <c r="E28" s="99"/>
      <c r="F28" s="99"/>
      <c r="G28" s="99"/>
      <c r="H28" s="99"/>
      <c r="I28" s="99"/>
      <c r="J28" s="99"/>
      <c r="K28" s="99"/>
      <c r="L28" s="99"/>
      <c r="M28" s="99"/>
      <c r="N28" s="99"/>
      <c r="O28" s="99"/>
      <c r="P28" s="99"/>
      <c r="Q28" s="99"/>
      <c r="R28" s="99"/>
      <c r="S28" s="99"/>
      <c r="T28" s="99"/>
      <c r="U28" s="99"/>
      <c r="V28" s="99"/>
      <c r="W28" s="99"/>
      <c r="X28" s="99"/>
      <c r="Y28" s="99"/>
      <c r="Z28" s="99"/>
    </row>
    <row r="29" spans="1:29" ht="20.100000000000001" customHeight="1"/>
    <row r="30" spans="1:29" ht="20.100000000000001" customHeight="1">
      <c r="A30" s="111"/>
    </row>
    <row r="31" spans="1:29" ht="20.100000000000001" customHeight="1"/>
    <row r="32" spans="1:29" ht="20.100000000000001" customHeight="1"/>
    <row r="33" spans="1:1" ht="20.100000000000001" customHeight="1">
      <c r="A33" s="111"/>
    </row>
    <row r="34" spans="1:1" ht="20.100000000000001" customHeight="1"/>
    <row r="35" spans="1:1" ht="20.100000000000001" customHeight="1">
      <c r="A35" s="111"/>
    </row>
    <row r="36" spans="1:1" ht="20.100000000000001" customHeight="1"/>
    <row r="37" spans="1:1" ht="20.100000000000001" customHeight="1">
      <c r="A37" s="111"/>
    </row>
    <row r="38" spans="1:1" ht="20.100000000000001" customHeight="1"/>
    <row r="39" spans="1:1" ht="20.100000000000001" customHeight="1"/>
    <row r="40" spans="1:1" ht="20.100000000000001" customHeight="1"/>
    <row r="41" spans="1:1" ht="20.100000000000001" customHeight="1"/>
  </sheetData>
  <sheetProtection formatColumns="0" formatRows="0" selectLockedCells="1"/>
  <customSheetViews>
    <customSheetView guid="{2C34C6E4-9855-4E53-992D-E5F4DB6E57FB}" scale="90" showPageBreaks="1" showGridLines="0" printArea="1" state="hidden" view="pageBreakPreview">
      <selection activeCell="I18" sqref="I18"/>
      <pageMargins left="0" right="0" top="0" bottom="0" header="0" footer="0"/>
      <pageSetup scale="97" orientation="portrait" r:id="rId1"/>
      <headerFooter alignWithMargins="0">
        <oddFooter>&amp;R&amp;"Book Antiqua,Bold"&amp;8 Page &amp;P of &amp;N</oddFooter>
      </headerFooter>
    </customSheetView>
    <customSheetView guid="{9461919E-E951-492E-A2DB-B20E159731B2}" scale="90" showPageBreaks="1" showGridLines="0" printArea="1" state="hidden" view="pageBreakPreview">
      <selection activeCell="A16" sqref="A16:XFD17"/>
      <pageMargins left="0" right="0" top="0" bottom="0" header="0" footer="0"/>
      <pageSetup scale="97" orientation="portrait" r:id="rId2"/>
      <headerFooter alignWithMargins="0">
        <oddFooter>&amp;R&amp;"Book Antiqua,Bold"&amp;8 Page &amp;P of &amp;N</oddFooter>
      </headerFooter>
    </customSheetView>
    <customSheetView guid="{12029364-1C66-4A6C-902B-AEC081D9AD88}" scale="90" showPageBreaks="1" showGridLines="0" printArea="1" view="pageBreakPreview">
      <selection activeCell="I7" sqref="I7"/>
      <pageMargins left="0" right="0" top="0" bottom="0" header="0" footer="0"/>
      <pageSetup scale="97" orientation="portrait" r:id="rId3"/>
      <headerFooter alignWithMargins="0">
        <oddFooter>&amp;R&amp;"Book Antiqua,Bold"&amp;8 Page &amp;P of &amp;N</oddFooter>
      </headerFooter>
    </customSheetView>
    <customSheetView guid="{5F45806E-9D02-46BB-BA83-BA76B3D3C80B}" scale="90" showPageBreaks="1" showGridLines="0" printArea="1" view="pageBreakPreview">
      <selection activeCell="G9" sqref="G9"/>
      <pageMargins left="0" right="0" top="0" bottom="0" header="0" footer="0"/>
      <pageSetup scale="97" orientation="portrait" r:id="rId4"/>
      <headerFooter alignWithMargins="0">
        <oddFooter>&amp;R&amp;"Book Antiqua,Bold"&amp;8 Page &amp;P of &amp;N</oddFooter>
      </headerFooter>
    </customSheetView>
    <customSheetView guid="{F4E3293A-D2C0-4604-8028-CA0A7BE9989A}" scale="60" showPageBreaks="1" showGridLines="0" printArea="1" view="pageBreakPreview">
      <selection activeCell="G9" sqref="G9"/>
      <pageMargins left="0" right="0" top="0" bottom="0" header="0" footer="0"/>
      <pageSetup scale="97" orientation="portrait" r:id="rId5"/>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10"/>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5"/>
      <headerFooter alignWithMargins="0">
        <oddFooter>&amp;R&amp;"Book Antiqua,Bold"&amp;8 Page &amp;P of &amp;N</oddFooter>
      </headerFooter>
    </customSheetView>
    <customSheetView guid="{EA4BF86A-17C3-4673-8F06-157DC672276C}" scale="60" showPageBreaks="1" showGridLines="0" printArea="1" view="pageBreakPreview" showRuler="0">
      <selection activeCell="G9" sqref="G9"/>
      <pageMargins left="0" right="0" top="0" bottom="0" header="0" footer="0"/>
      <pageSetup scale="97" orientation="portrait" r:id="rId16"/>
      <headerFooter alignWithMargins="0">
        <oddFooter>&amp;R&amp;"Book Antiqua,Bold"&amp;8 Page &amp;P of &amp;N</oddFooter>
      </headerFooter>
    </customSheetView>
    <customSheetView guid="{D6DA0015-FDC9-498A-B262-2924DF0E5242}" scale="90" showPageBreaks="1" showGridLines="0" printArea="1" view="pageBreakPreview" topLeftCell="A17">
      <selection activeCell="G9" sqref="G9"/>
      <pageMargins left="0" right="0" top="0" bottom="0" header="0" footer="0"/>
      <pageSetup scale="97" orientation="portrait" r:id="rId17"/>
      <headerFooter alignWithMargins="0">
        <oddFooter>&amp;R&amp;"Book Antiqua,Bold"&amp;8 Page &amp;P of &amp;N</oddFooter>
      </headerFooter>
    </customSheetView>
    <customSheetView guid="{A08E51DD-4658-4F7E-89F2-BBC53006A525}" scale="90" showPageBreaks="1" showGridLines="0" printArea="1" view="pageBreakPreview">
      <selection activeCell="I7" sqref="I7"/>
      <pageMargins left="0" right="0" top="0" bottom="0" header="0" footer="0"/>
      <pageSetup scale="97" orientation="portrait" r:id="rId18"/>
      <headerFooter alignWithMargins="0">
        <oddFooter>&amp;R&amp;"Book Antiqua,Bold"&amp;8 Page &amp;P of &amp;N</oddFooter>
      </headerFooter>
    </customSheetView>
    <customSheetView guid="{56C25AA8-E4D7-4ED3-A5AE-C1E7F5525781}" scale="90" showPageBreaks="1" showGridLines="0" printArea="1" state="hidden" view="pageBreakPreview">
      <selection activeCell="A16" sqref="A16:XFD17"/>
      <pageMargins left="0" right="0" top="0" bottom="0" header="0" footer="0"/>
      <pageSetup scale="97" orientation="portrait" r:id="rId19"/>
      <headerFooter alignWithMargins="0">
        <oddFooter>&amp;R&amp;"Book Antiqua,Bold"&amp;8 Page &amp;P of &amp;N</oddFooter>
      </headerFooter>
    </customSheetView>
    <customSheetView guid="{C5C5B51F-7F67-4B6D-B82A-82ECBBC70A19}" scale="90" showPageBreaks="1" showGridLines="0" printArea="1" state="hidden" view="pageBreakPreview">
      <selection activeCell="A16" sqref="A16:XFD17"/>
      <pageMargins left="0" right="0" top="0" bottom="0" header="0" footer="0"/>
      <pageSetup scale="97" orientation="portrait" r:id="rId20"/>
      <headerFooter alignWithMargins="0">
        <oddFooter>&amp;R&amp;"Book Antiqua,Bold"&amp;8 Page &amp;P of &amp;N</oddFooter>
      </headerFooter>
    </customSheetView>
    <customSheetView guid="{78C5BC6F-E5E9-45EA-974B-E405B4BC8B66}" scale="90" showPageBreaks="1" showGridLines="0" printArea="1" state="hidden" view="pageBreakPreview">
      <selection activeCell="E14" sqref="E14"/>
      <pageMargins left="0" right="0" top="0" bottom="0" header="0" footer="0"/>
      <pageSetup scale="97" orientation="portrait" r:id="rId21"/>
      <headerFooter alignWithMargins="0">
        <oddFooter>&amp;R&amp;"Book Antiqua,Bold"&amp;8 Page &amp;P of &amp;N</oddFooter>
      </headerFooter>
    </customSheetView>
    <customSheetView guid="{3CFA56B3-FDD6-4AA5-B661-7B6828E7ED33}" scale="90" showPageBreaks="1" showGridLines="0" printArea="1" state="hidden" view="pageBreakPreview">
      <selection activeCell="I18" sqref="I18"/>
      <pageMargins left="0" right="0" top="0" bottom="0" header="0" footer="0"/>
      <pageSetup scale="97" orientation="portrait" r:id="rId22"/>
      <headerFooter alignWithMargins="0">
        <oddFooter>&amp;R&amp;"Book Antiqua,Bold"&amp;8 Page &amp;P of &amp;N</oddFooter>
      </headerFooter>
    </customSheetView>
  </customSheetViews>
  <mergeCells count="19">
    <mergeCell ref="E11:G11"/>
    <mergeCell ref="E12:G12"/>
    <mergeCell ref="E13:G13"/>
    <mergeCell ref="A3:F3"/>
    <mergeCell ref="A5:E5"/>
    <mergeCell ref="B10:D10"/>
    <mergeCell ref="B11:D11"/>
    <mergeCell ref="A23:F23"/>
    <mergeCell ref="A8:D9"/>
    <mergeCell ref="B12:D12"/>
    <mergeCell ref="B13:D13"/>
    <mergeCell ref="B21:D21"/>
    <mergeCell ref="A15:E15"/>
    <mergeCell ref="B18:D18"/>
    <mergeCell ref="B19:D19"/>
    <mergeCell ref="B20:D20"/>
    <mergeCell ref="B17:D17"/>
    <mergeCell ref="E9:G9"/>
    <mergeCell ref="E10:G10"/>
  </mergeCells>
  <phoneticPr fontId="6" type="noConversion"/>
  <conditionalFormatting sqref="A16:A20 B16:F21">
    <cfRule type="expression" dxfId="96" priority="1" stopIfTrue="1">
      <formula>$AA$2=0</formula>
    </cfRule>
  </conditionalFormatting>
  <conditionalFormatting sqref="A23">
    <cfRule type="expression" dxfId="95" priority="2" stopIfTrue="1">
      <formula>$AA$1="Sole Bidder"</formula>
    </cfRule>
  </conditionalFormatting>
  <pageMargins left="0.75" right="0.63" top="0.57999999999999996" bottom="0.6" header="0.34" footer="0.35"/>
  <pageSetup scale="97" orientation="portrait" r:id="rId23"/>
  <headerFooter alignWithMargins="0">
    <oddFooter>&amp;R&amp;"Book Antiqua,Bold"&amp;8 Page &amp;P of &amp;N</oddFooter>
  </headerFooter>
  <drawing r:id="rId2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tabColor indexed="14"/>
  </sheetPr>
  <dimension ref="A1:AO225"/>
  <sheetViews>
    <sheetView view="pageBreakPreview" zoomScaleSheetLayoutView="100" workbookViewId="0">
      <selection activeCell="E119" sqref="E119:F119"/>
    </sheetView>
  </sheetViews>
  <sheetFormatPr defaultColWidth="9.140625" defaultRowHeight="15.75"/>
  <cols>
    <col min="1" max="1" width="10" style="67" customWidth="1"/>
    <col min="2" max="3" width="14.42578125" style="67" customWidth="1"/>
    <col min="4" max="4" width="14.7109375" style="67" customWidth="1"/>
    <col min="5" max="5" width="16" style="67" customWidth="1"/>
    <col min="6" max="6" width="45" style="67" customWidth="1"/>
    <col min="7" max="7" width="16" style="67" hidden="1" customWidth="1"/>
    <col min="8" max="8" width="13.5703125" style="67" customWidth="1"/>
    <col min="9" max="9" width="16" style="67" hidden="1" customWidth="1"/>
    <col min="10" max="10" width="0.85546875" style="67" customWidth="1"/>
    <col min="11" max="11" width="16" style="67" customWidth="1"/>
    <col min="12" max="12" width="23.7109375" style="67" customWidth="1"/>
    <col min="13" max="13" width="27.7109375" style="67" customWidth="1"/>
    <col min="14" max="14" width="13" style="67" customWidth="1"/>
    <col min="15" max="15" width="14.7109375" style="67" customWidth="1"/>
    <col min="16" max="16" width="24" style="67" customWidth="1"/>
    <col min="17" max="17" width="13.42578125" style="67" customWidth="1"/>
    <col min="18" max="18" width="13.7109375" style="67" hidden="1" customWidth="1"/>
    <col min="19" max="19" width="9.140625" style="67" hidden="1" customWidth="1"/>
    <col min="20" max="20" width="17.28515625" style="67" customWidth="1"/>
    <col min="21" max="21" width="9.140625" style="67" customWidth="1"/>
    <col min="22" max="22" width="13.5703125" style="67" customWidth="1"/>
    <col min="23" max="49" width="9.140625" style="67" customWidth="1"/>
    <col min="50" max="16384" width="9.140625" style="67"/>
  </cols>
  <sheetData>
    <row r="1" spans="1:11" ht="17.25" customHeight="1">
      <c r="A1" s="123" t="str">
        <f>'Attach 3(JV)'!A1</f>
        <v>Tender Enquiry No. : SRTS-II/C&amp;M/WC-4666/2025</v>
      </c>
      <c r="B1" s="88"/>
      <c r="C1" s="88"/>
      <c r="D1" s="88"/>
      <c r="E1" s="88"/>
      <c r="F1" s="88"/>
      <c r="G1" s="88"/>
      <c r="H1" s="124"/>
      <c r="I1" s="88"/>
      <c r="J1" s="88"/>
      <c r="K1" s="124" t="str">
        <f>"Attachment- 3 (QR) "</f>
        <v xml:space="preserve">Attachment- 3 (QR) </v>
      </c>
    </row>
    <row r="2" spans="1:11" ht="16.5" customHeight="1"/>
    <row r="3" spans="1:11" ht="39.75" customHeight="1">
      <c r="A3" s="639" t="str">
        <f>'Attach 3(JV)'!A3</f>
        <v>CONSTRUCTION OF TRANSIT CAMP CUM FIELD HOSTEL &amp; STORE BUILDING AT DAVANGERE POOLING STATION UNDER TBCB PROJECT.</v>
      </c>
      <c r="B3" s="639"/>
      <c r="C3" s="639"/>
      <c r="D3" s="639"/>
      <c r="E3" s="639"/>
      <c r="F3" s="639"/>
      <c r="G3" s="639"/>
      <c r="H3" s="639"/>
      <c r="I3" s="639"/>
      <c r="J3" s="639"/>
      <c r="K3" s="639"/>
    </row>
    <row r="5" spans="1:11" ht="21.75" customHeight="1">
      <c r="A5" s="640" t="s">
        <v>47</v>
      </c>
      <c r="B5" s="640"/>
      <c r="C5" s="640"/>
      <c r="D5" s="640"/>
      <c r="E5" s="640"/>
      <c r="F5" s="640"/>
      <c r="G5" s="640"/>
      <c r="H5" s="640"/>
      <c r="I5" s="640"/>
      <c r="J5" s="640"/>
      <c r="K5" s="640"/>
    </row>
    <row r="6" spans="1:11" ht="25.5" customHeight="1"/>
    <row r="7" spans="1:11" ht="18.75" customHeight="1">
      <c r="A7" s="129" t="str">
        <f>'Attach 3(JV)'!A7</f>
        <v>Bidder’s Name and Address (the Bidder) :</v>
      </c>
      <c r="G7" s="125"/>
      <c r="H7" s="84" t="str">
        <f>'Attach 3(JV)'!E7</f>
        <v>To :</v>
      </c>
    </row>
    <row r="8" spans="1:11" ht="3.75" customHeight="1">
      <c r="A8" s="635" t="str">
        <f>'Attach 3(JV)'!A8</f>
        <v/>
      </c>
      <c r="B8" s="635"/>
      <c r="C8" s="635"/>
      <c r="D8" s="635"/>
      <c r="E8" s="635"/>
      <c r="G8" s="126"/>
    </row>
    <row r="9" spans="1:11" ht="18" customHeight="1">
      <c r="A9" s="635"/>
      <c r="B9" s="635"/>
      <c r="C9" s="635"/>
      <c r="D9" s="635"/>
      <c r="E9" s="635"/>
      <c r="G9" s="126"/>
      <c r="H9" s="84" t="str">
        <f>'Attach 3(JV)'!E9</f>
        <v>Sr.General Manager(C&amp;M)</v>
      </c>
    </row>
    <row r="10" spans="1:11" ht="13.5" customHeight="1">
      <c r="A10" s="129" t="s">
        <v>48</v>
      </c>
      <c r="B10" s="635" t="str">
        <f>'Attach 3(JV)'!B10</f>
        <v/>
      </c>
      <c r="C10" s="635"/>
      <c r="D10" s="635"/>
      <c r="G10" s="126"/>
      <c r="H10" s="84" t="str">
        <f>'Attach 3(JV)'!E10</f>
        <v>Power Grid Corporation of India Ltd.,</v>
      </c>
    </row>
    <row r="11" spans="1:11" ht="13.5" customHeight="1">
      <c r="A11" s="129" t="s">
        <v>49</v>
      </c>
      <c r="B11" s="635" t="str">
        <f>'Attach 3(JV)'!B11</f>
        <v/>
      </c>
      <c r="C11" s="635"/>
      <c r="D11" s="635"/>
      <c r="G11" s="126"/>
      <c r="H11" s="84" t="str">
        <f>'Attach 3(JV)'!E11</f>
        <v>SR-II,RHQ</v>
      </c>
    </row>
    <row r="12" spans="1:11" ht="13.5" customHeight="1">
      <c r="B12" s="635" t="str">
        <f>'Attach 3(JV)'!B12</f>
        <v/>
      </c>
      <c r="C12" s="635"/>
      <c r="D12" s="635"/>
      <c r="G12" s="126"/>
      <c r="H12" s="84" t="str">
        <f>'Attach 3(JV)'!E12</f>
        <v>Singanayakanahalli,Yelahanka</v>
      </c>
    </row>
    <row r="13" spans="1:11" ht="13.5" customHeight="1">
      <c r="B13" s="635" t="str">
        <f>'Attach 3(JV)'!B13</f>
        <v/>
      </c>
      <c r="C13" s="635"/>
      <c r="D13" s="635"/>
      <c r="H13" s="84" t="str">
        <f>'Attach 3(JV)'!E13</f>
        <v>Bangalore-560064</v>
      </c>
    </row>
    <row r="15" spans="1:11">
      <c r="A15" s="67" t="s">
        <v>44</v>
      </c>
    </row>
    <row r="17" spans="1:14" ht="102" customHeight="1">
      <c r="A17" s="564" t="s">
        <v>50</v>
      </c>
      <c r="B17" s="564"/>
      <c r="C17" s="564"/>
      <c r="D17" s="564"/>
      <c r="E17" s="564"/>
      <c r="F17" s="564"/>
      <c r="G17" s="564"/>
      <c r="H17" s="564"/>
      <c r="I17" s="564"/>
      <c r="J17" s="564"/>
      <c r="K17" s="564"/>
    </row>
    <row r="18" spans="1:14" hidden="1"/>
    <row r="19" spans="1:14" ht="16.5" hidden="1" customHeight="1">
      <c r="A19" s="564" t="str">
        <f>IF('Names of Bidder'!D6 = "Sole Bidder", "We have submitted bid as individual firm. ", " We have submitted bid as joint venture of following firms: ")</f>
        <v xml:space="preserve"> We have submitted bid as joint venture of following firms: </v>
      </c>
      <c r="B19" s="564"/>
      <c r="C19" s="564"/>
      <c r="D19" s="564"/>
      <c r="E19" s="564"/>
      <c r="F19" s="564"/>
      <c r="G19" s="564"/>
      <c r="H19" s="564"/>
      <c r="I19" s="564"/>
      <c r="J19" s="586"/>
      <c r="K19" s="586"/>
      <c r="N19" s="127" t="str">
        <f>'Names of Bidder'!D6</f>
        <v>Others</v>
      </c>
    </row>
    <row r="20" spans="1:14" hidden="1">
      <c r="A20" s="68" t="str">
        <f>IF(B20="","","(i)")</f>
        <v/>
      </c>
      <c r="B20" s="67" t="str">
        <f>IF('Names of Bidder'!D14=0,"",'Names of Bidder'!D14)</f>
        <v/>
      </c>
    </row>
    <row r="21" spans="1:14" hidden="1">
      <c r="A21" s="68" t="str">
        <f>IF(B21="","","(ii)")</f>
        <v/>
      </c>
      <c r="B21" s="67" t="str">
        <f>IF('Names of Bidder'!D19=0,"",'Names of Bidder'!D19)</f>
        <v/>
      </c>
    </row>
    <row r="22" spans="1:14">
      <c r="A22" s="68"/>
    </row>
    <row r="23" spans="1:14" hidden="1"/>
    <row r="24" spans="1:14" ht="21.75" hidden="1" customHeight="1">
      <c r="A24" s="564" t="s">
        <v>51</v>
      </c>
      <c r="B24" s="564"/>
      <c r="C24" s="564"/>
      <c r="D24" s="564"/>
      <c r="E24" s="564"/>
      <c r="F24" s="564"/>
      <c r="G24" s="564"/>
      <c r="H24" s="564"/>
      <c r="I24" s="564"/>
      <c r="J24" s="564"/>
      <c r="K24" s="564"/>
    </row>
    <row r="25" spans="1:14">
      <c r="A25" s="113"/>
      <c r="B25" s="113"/>
      <c r="C25" s="113"/>
      <c r="D25" s="113"/>
      <c r="E25" s="113"/>
      <c r="F25" s="113"/>
      <c r="G25" s="113"/>
      <c r="H25" s="113"/>
      <c r="I25" s="113"/>
    </row>
    <row r="26" spans="1:14" ht="23.25" customHeight="1">
      <c r="A26" s="564" t="s">
        <v>52</v>
      </c>
      <c r="B26" s="564"/>
      <c r="C26" s="564"/>
      <c r="D26" s="564"/>
      <c r="E26" s="564"/>
      <c r="F26" s="564"/>
      <c r="G26" s="564"/>
      <c r="H26" s="564"/>
      <c r="I26" s="564"/>
      <c r="J26" s="586"/>
      <c r="K26" s="586"/>
    </row>
    <row r="27" spans="1:14" ht="22.5" customHeight="1">
      <c r="A27" s="84" t="s">
        <v>53</v>
      </c>
      <c r="B27" s="564" t="s">
        <v>54</v>
      </c>
      <c r="C27" s="564"/>
      <c r="D27" s="564"/>
      <c r="E27" s="564"/>
      <c r="F27" s="564"/>
      <c r="G27" s="564"/>
      <c r="H27" s="564"/>
      <c r="I27" s="564"/>
      <c r="J27" s="586"/>
      <c r="K27" s="586"/>
    </row>
    <row r="28" spans="1:14">
      <c r="A28" s="84" t="s">
        <v>55</v>
      </c>
      <c r="B28" s="611" t="s">
        <v>56</v>
      </c>
      <c r="C28" s="611"/>
      <c r="D28" s="611"/>
      <c r="E28" s="611"/>
      <c r="F28" s="611"/>
      <c r="G28" s="611"/>
      <c r="H28" s="611"/>
      <c r="I28" s="611"/>
    </row>
    <row r="29" spans="1:14">
      <c r="A29" s="84" t="s">
        <v>57</v>
      </c>
      <c r="B29" s="611" t="s">
        <v>58</v>
      </c>
      <c r="C29" s="611"/>
      <c r="D29" s="611"/>
      <c r="E29" s="611"/>
      <c r="F29" s="611"/>
      <c r="G29" s="611"/>
      <c r="H29" s="611"/>
      <c r="I29" s="611"/>
    </row>
    <row r="30" spans="1:14" ht="37.5" customHeight="1">
      <c r="A30" s="84" t="s">
        <v>59</v>
      </c>
      <c r="B30" s="564" t="s">
        <v>60</v>
      </c>
      <c r="C30" s="564"/>
      <c r="D30" s="564"/>
      <c r="E30" s="564"/>
      <c r="F30" s="564"/>
      <c r="G30" s="564"/>
      <c r="H30" s="564"/>
      <c r="I30" s="564"/>
      <c r="J30" s="586"/>
      <c r="K30" s="586"/>
    </row>
    <row r="31" spans="1:14" hidden="1">
      <c r="A31" s="84"/>
    </row>
    <row r="32" spans="1:14" hidden="1">
      <c r="A32" s="84"/>
    </row>
    <row r="33" spans="1:11" hidden="1">
      <c r="A33" s="84" t="s">
        <v>61</v>
      </c>
      <c r="B33" s="611" t="s">
        <v>62</v>
      </c>
      <c r="C33" s="611"/>
      <c r="D33" s="611"/>
      <c r="E33" s="611"/>
      <c r="F33" s="611"/>
      <c r="G33" s="611"/>
      <c r="H33" s="611"/>
      <c r="I33" s="611"/>
    </row>
    <row r="34" spans="1:11" ht="56.25" hidden="1" customHeight="1">
      <c r="A34" s="84" t="s">
        <v>55</v>
      </c>
      <c r="B34" s="564" t="s">
        <v>63</v>
      </c>
      <c r="C34" s="564"/>
      <c r="D34" s="564"/>
      <c r="E34" s="564"/>
      <c r="F34" s="564"/>
      <c r="G34" s="564"/>
      <c r="H34" s="564"/>
      <c r="I34" s="564"/>
      <c r="J34" s="586"/>
      <c r="K34" s="586"/>
    </row>
    <row r="35" spans="1:11" ht="35.25" hidden="1" customHeight="1">
      <c r="A35" s="84" t="s">
        <v>57</v>
      </c>
      <c r="B35" s="564" t="s">
        <v>64</v>
      </c>
      <c r="C35" s="564"/>
      <c r="D35" s="564"/>
      <c r="E35" s="564"/>
      <c r="F35" s="564"/>
      <c r="G35" s="564"/>
      <c r="H35" s="564"/>
      <c r="I35" s="564"/>
      <c r="J35" s="586"/>
      <c r="K35" s="586"/>
    </row>
    <row r="36" spans="1:11" ht="53.25" customHeight="1">
      <c r="A36" s="67" t="s">
        <v>65</v>
      </c>
      <c r="B36" s="564" t="s">
        <v>66</v>
      </c>
      <c r="C36" s="564"/>
      <c r="D36" s="564"/>
      <c r="E36" s="564"/>
      <c r="F36" s="564"/>
      <c r="G36" s="564"/>
      <c r="H36" s="564"/>
      <c r="I36" s="564"/>
      <c r="J36" s="586"/>
      <c r="K36" s="586"/>
    </row>
    <row r="37" spans="1:11" s="129" customFormat="1" ht="16.5">
      <c r="A37" s="128" t="s">
        <v>67</v>
      </c>
      <c r="B37" s="612" t="s">
        <v>68</v>
      </c>
      <c r="C37" s="612"/>
      <c r="D37" s="612"/>
      <c r="E37" s="612"/>
      <c r="F37" s="612"/>
      <c r="G37" s="612"/>
      <c r="H37" s="612"/>
      <c r="I37" s="612"/>
    </row>
    <row r="38" spans="1:11">
      <c r="B38" s="611" t="s">
        <v>69</v>
      </c>
      <c r="C38" s="611"/>
      <c r="D38" s="611"/>
      <c r="E38" s="611"/>
      <c r="F38" s="611"/>
      <c r="G38" s="611"/>
      <c r="H38" s="611"/>
      <c r="I38" s="611"/>
    </row>
    <row r="39" spans="1:11" ht="42" hidden="1" customHeight="1">
      <c r="B39" s="564" t="s">
        <v>70</v>
      </c>
      <c r="C39" s="564"/>
      <c r="D39" s="564"/>
      <c r="E39" s="564"/>
      <c r="F39" s="564"/>
      <c r="G39" s="564"/>
      <c r="H39" s="564"/>
      <c r="I39" s="564"/>
      <c r="J39" s="586"/>
      <c r="K39" s="586"/>
    </row>
    <row r="40" spans="1:11" ht="19.5" customHeight="1">
      <c r="A40" s="82" t="s">
        <v>71</v>
      </c>
      <c r="B40" s="580" t="s">
        <v>72</v>
      </c>
      <c r="C40" s="580"/>
      <c r="D40" s="580"/>
      <c r="E40" s="322"/>
      <c r="F40" s="323"/>
      <c r="G40" s="323"/>
      <c r="H40" s="323"/>
      <c r="I40" s="323"/>
      <c r="J40" s="324"/>
    </row>
    <row r="41" spans="1:11" ht="33.75" hidden="1" customHeight="1">
      <c r="A41" s="82"/>
      <c r="B41" s="83"/>
      <c r="C41" s="83"/>
      <c r="D41" s="83"/>
      <c r="E41" s="580"/>
      <c r="F41" s="580"/>
      <c r="G41" s="591"/>
      <c r="H41" s="580"/>
      <c r="I41" s="591"/>
      <c r="J41" s="580"/>
    </row>
    <row r="42" spans="1:11" ht="15.75" customHeight="1">
      <c r="A42" s="100">
        <v>1</v>
      </c>
      <c r="B42" s="591" t="s">
        <v>73</v>
      </c>
      <c r="C42" s="591"/>
      <c r="D42" s="591"/>
      <c r="E42" s="592" t="str">
        <f>'Attach 3(JV)'!B10</f>
        <v/>
      </c>
      <c r="F42" s="592"/>
      <c r="G42" s="592" t="str">
        <f>'Attach 3(JV)'!B18</f>
        <v/>
      </c>
      <c r="H42" s="592"/>
      <c r="I42" s="592" t="str">
        <f>'Attach 3(JV)'!E18</f>
        <v/>
      </c>
      <c r="J42" s="592"/>
    </row>
    <row r="43" spans="1:11" ht="15.75" customHeight="1">
      <c r="A43" s="100">
        <v>2</v>
      </c>
      <c r="B43" s="636" t="s">
        <v>74</v>
      </c>
      <c r="C43" s="637"/>
      <c r="D43" s="638"/>
      <c r="E43" s="559" t="s">
        <v>23</v>
      </c>
      <c r="F43" s="560"/>
      <c r="G43" s="560"/>
      <c r="H43" s="325"/>
      <c r="I43" s="325"/>
      <c r="J43" s="325"/>
    </row>
    <row r="44" spans="1:11" ht="15.75" customHeight="1">
      <c r="A44" s="580">
        <v>3</v>
      </c>
      <c r="B44" s="592" t="s">
        <v>75</v>
      </c>
      <c r="C44" s="592"/>
      <c r="D44" s="592"/>
      <c r="E44" s="592"/>
      <c r="F44" s="592"/>
      <c r="G44" s="592"/>
      <c r="H44" s="592"/>
      <c r="I44" s="592" t="str">
        <f>'Attach 3(JV)'!E19</f>
        <v/>
      </c>
      <c r="J44" s="592"/>
    </row>
    <row r="45" spans="1:11" ht="15.75" customHeight="1">
      <c r="A45" s="580"/>
      <c r="B45" s="592"/>
      <c r="C45" s="592"/>
      <c r="D45" s="592"/>
      <c r="E45" s="592" t="str">
        <f>'Attach 3(JV)'!B12</f>
        <v/>
      </c>
      <c r="F45" s="592"/>
      <c r="G45" s="592" t="str">
        <f>'Attach 3(JV)'!B20</f>
        <v/>
      </c>
      <c r="H45" s="592"/>
      <c r="I45" s="592" t="str">
        <f>'Attach 3(JV)'!E20</f>
        <v/>
      </c>
      <c r="J45" s="592"/>
    </row>
    <row r="46" spans="1:11" ht="15.75" customHeight="1">
      <c r="A46" s="580"/>
      <c r="B46" s="592"/>
      <c r="C46" s="592"/>
      <c r="D46" s="592"/>
      <c r="E46" s="592" t="str">
        <f>'Attach 3(JV)'!B13</f>
        <v/>
      </c>
      <c r="F46" s="592"/>
      <c r="G46" s="592" t="str">
        <f>'Attach 3(JV)'!B21</f>
        <v/>
      </c>
      <c r="H46" s="592"/>
      <c r="I46" s="592" t="str">
        <f>'Attach 3(JV)'!E21</f>
        <v/>
      </c>
      <c r="J46" s="592"/>
    </row>
    <row r="47" spans="1:11" ht="15.75" customHeight="1">
      <c r="A47" s="100">
        <v>4</v>
      </c>
      <c r="B47" s="592" t="s">
        <v>76</v>
      </c>
      <c r="C47" s="592"/>
      <c r="D47" s="593"/>
      <c r="E47" s="609"/>
      <c r="F47" s="609"/>
      <c r="G47" s="609"/>
      <c r="H47" s="609"/>
      <c r="I47" s="609"/>
      <c r="J47" s="609"/>
    </row>
    <row r="48" spans="1:11" ht="15.75" customHeight="1">
      <c r="A48" s="100">
        <v>5</v>
      </c>
      <c r="B48" s="592" t="s">
        <v>77</v>
      </c>
      <c r="C48" s="592"/>
      <c r="D48" s="593"/>
      <c r="E48" s="609"/>
      <c r="F48" s="609"/>
      <c r="G48" s="609"/>
      <c r="H48" s="609"/>
      <c r="I48" s="609"/>
      <c r="J48" s="609"/>
    </row>
    <row r="49" spans="1:10" ht="15.75" customHeight="1">
      <c r="A49" s="100">
        <v>6</v>
      </c>
      <c r="B49" s="592" t="s">
        <v>78</v>
      </c>
      <c r="C49" s="592"/>
      <c r="D49" s="593"/>
      <c r="E49" s="609"/>
      <c r="F49" s="609"/>
      <c r="G49" s="609"/>
      <c r="H49" s="609"/>
      <c r="I49" s="609"/>
      <c r="J49" s="609"/>
    </row>
    <row r="50" spans="1:10" ht="51.75" customHeight="1">
      <c r="A50" s="100">
        <v>7</v>
      </c>
      <c r="B50" s="592" t="s">
        <v>79</v>
      </c>
      <c r="C50" s="592"/>
      <c r="D50" s="593"/>
      <c r="E50" s="609"/>
      <c r="F50" s="609"/>
      <c r="G50" s="609"/>
      <c r="H50" s="609"/>
      <c r="I50" s="609"/>
      <c r="J50" s="609"/>
    </row>
    <row r="51" spans="1:10" ht="49.5" customHeight="1">
      <c r="A51" s="100">
        <v>8</v>
      </c>
      <c r="B51" s="592" t="s">
        <v>80</v>
      </c>
      <c r="C51" s="592"/>
      <c r="D51" s="593"/>
      <c r="E51" s="609"/>
      <c r="F51" s="609"/>
      <c r="G51" s="609"/>
      <c r="H51" s="609"/>
      <c r="I51" s="609"/>
      <c r="J51" s="609"/>
    </row>
    <row r="52" spans="1:10">
      <c r="A52" s="100">
        <v>9</v>
      </c>
      <c r="B52" s="592" t="s">
        <v>81</v>
      </c>
      <c r="C52" s="592"/>
      <c r="D52" s="593"/>
      <c r="E52" s="609"/>
      <c r="F52" s="609"/>
      <c r="G52" s="609"/>
      <c r="H52" s="609"/>
      <c r="I52" s="609"/>
      <c r="J52" s="609"/>
    </row>
    <row r="53" spans="1:10">
      <c r="A53" s="83"/>
      <c r="B53" s="592" t="s">
        <v>82</v>
      </c>
      <c r="C53" s="593"/>
      <c r="D53" s="593"/>
      <c r="E53" s="609"/>
      <c r="F53" s="609"/>
      <c r="G53" s="609"/>
      <c r="H53" s="609"/>
      <c r="I53" s="609"/>
      <c r="J53" s="609"/>
    </row>
    <row r="54" spans="1:10">
      <c r="A54" s="83"/>
      <c r="B54" s="592" t="s">
        <v>83</v>
      </c>
      <c r="C54" s="593"/>
      <c r="D54" s="593"/>
      <c r="E54" s="609"/>
      <c r="F54" s="609"/>
      <c r="G54" s="609"/>
      <c r="H54" s="609"/>
      <c r="I54" s="609"/>
      <c r="J54" s="609"/>
    </row>
    <row r="55" spans="1:10">
      <c r="A55" s="83"/>
      <c r="B55" s="592" t="s">
        <v>84</v>
      </c>
      <c r="C55" s="593"/>
      <c r="D55" s="593"/>
      <c r="E55" s="609"/>
      <c r="F55" s="609"/>
      <c r="G55" s="609"/>
      <c r="H55" s="609"/>
      <c r="I55" s="609"/>
      <c r="J55" s="609"/>
    </row>
    <row r="58" spans="1:10" ht="16.5">
      <c r="A58" s="130" t="s">
        <v>85</v>
      </c>
      <c r="B58" s="612" t="s">
        <v>86</v>
      </c>
      <c r="C58" s="612"/>
      <c r="D58" s="612"/>
      <c r="E58" s="612"/>
      <c r="F58" s="612"/>
      <c r="G58" s="612"/>
      <c r="H58" s="612"/>
      <c r="I58" s="612"/>
    </row>
    <row r="59" spans="1:10" ht="7.5" customHeight="1">
      <c r="A59" s="84"/>
    </row>
    <row r="60" spans="1:10">
      <c r="A60" s="84">
        <v>2.1</v>
      </c>
      <c r="B60" s="611" t="s">
        <v>87</v>
      </c>
      <c r="C60" s="611"/>
      <c r="D60" s="611"/>
      <c r="E60" s="611"/>
      <c r="F60" s="611"/>
      <c r="G60" s="611"/>
      <c r="H60" s="611"/>
      <c r="I60" s="611"/>
    </row>
    <row r="61" spans="1:10" ht="52.5" customHeight="1">
      <c r="A61" s="115" t="s">
        <v>88</v>
      </c>
      <c r="B61" s="580" t="s">
        <v>89</v>
      </c>
      <c r="C61" s="580"/>
      <c r="D61" s="327" t="s">
        <v>90</v>
      </c>
      <c r="E61" s="83" t="s">
        <v>91</v>
      </c>
      <c r="F61" s="83" t="s">
        <v>92</v>
      </c>
      <c r="G61" s="83"/>
      <c r="H61" s="327" t="s">
        <v>93</v>
      </c>
    </row>
    <row r="62" spans="1:10" ht="42.75" customHeight="1">
      <c r="A62" s="115">
        <v>1</v>
      </c>
      <c r="B62" s="609"/>
      <c r="C62" s="609"/>
      <c r="D62" s="331"/>
      <c r="E62" s="331"/>
      <c r="F62" s="609"/>
      <c r="G62" s="609"/>
      <c r="H62" s="134"/>
    </row>
    <row r="63" spans="1:10" ht="42.75" customHeight="1">
      <c r="A63" s="115">
        <v>2</v>
      </c>
      <c r="B63" s="609"/>
      <c r="C63" s="609"/>
      <c r="D63" s="331"/>
      <c r="E63" s="331"/>
      <c r="F63" s="609"/>
      <c r="G63" s="609"/>
      <c r="H63" s="134"/>
    </row>
    <row r="64" spans="1:10" ht="42.75" customHeight="1">
      <c r="A64" s="115">
        <v>3</v>
      </c>
      <c r="B64" s="609"/>
      <c r="C64" s="609"/>
      <c r="D64" s="331"/>
      <c r="E64" s="331"/>
      <c r="F64" s="609"/>
      <c r="G64" s="609"/>
      <c r="H64" s="134"/>
    </row>
    <row r="65" spans="1:11" ht="42.75" customHeight="1">
      <c r="A65" s="115">
        <v>4</v>
      </c>
      <c r="B65" s="609"/>
      <c r="C65" s="609"/>
      <c r="D65" s="331"/>
      <c r="E65" s="331"/>
      <c r="F65" s="609"/>
      <c r="G65" s="609"/>
      <c r="H65" s="134"/>
    </row>
    <row r="66" spans="1:11" ht="42.75" customHeight="1">
      <c r="A66" s="115">
        <v>5</v>
      </c>
      <c r="B66" s="609"/>
      <c r="C66" s="609"/>
      <c r="D66" s="331"/>
      <c r="E66" s="331"/>
      <c r="F66" s="609"/>
      <c r="G66" s="609"/>
      <c r="H66" s="134"/>
    </row>
    <row r="67" spans="1:11" hidden="1">
      <c r="A67" s="84" t="s">
        <v>94</v>
      </c>
      <c r="B67" s="604" t="s">
        <v>95</v>
      </c>
      <c r="C67" s="604"/>
      <c r="D67" s="604"/>
      <c r="E67" s="604"/>
      <c r="F67" s="604"/>
      <c r="G67" s="604"/>
      <c r="H67" s="604"/>
      <c r="I67" s="604"/>
    </row>
    <row r="68" spans="1:11" ht="6.75" customHeight="1"/>
    <row r="69" spans="1:11" ht="23.25" hidden="1" customHeight="1">
      <c r="B69" s="651" t="s">
        <v>96</v>
      </c>
      <c r="C69" s="651"/>
      <c r="D69" s="651"/>
      <c r="E69" s="651"/>
      <c r="F69" s="651"/>
      <c r="G69" s="651"/>
      <c r="H69" s="651"/>
      <c r="I69" s="651"/>
    </row>
    <row r="70" spans="1:11" ht="111" hidden="1" customHeight="1">
      <c r="A70" s="68" t="s">
        <v>97</v>
      </c>
      <c r="B70" s="587" t="s">
        <v>98</v>
      </c>
      <c r="C70" s="587"/>
      <c r="D70" s="587"/>
      <c r="E70" s="587"/>
      <c r="F70" s="587"/>
      <c r="G70" s="587"/>
      <c r="H70" s="587"/>
      <c r="I70" s="587"/>
      <c r="J70" s="586"/>
      <c r="K70" s="586"/>
    </row>
    <row r="71" spans="1:11" ht="38.25" hidden="1" customHeight="1">
      <c r="A71" s="68"/>
      <c r="B71" s="588" t="s">
        <v>99</v>
      </c>
      <c r="C71" s="588"/>
      <c r="D71" s="588"/>
      <c r="E71" s="588"/>
      <c r="F71" s="588"/>
      <c r="G71" s="588"/>
      <c r="H71" s="588"/>
      <c r="I71" s="588"/>
      <c r="J71" s="586"/>
      <c r="K71" s="586"/>
    </row>
    <row r="72" spans="1:11" ht="84" hidden="1" customHeight="1">
      <c r="A72" s="68"/>
      <c r="B72" s="587" t="s">
        <v>100</v>
      </c>
      <c r="C72" s="587"/>
      <c r="D72" s="587"/>
      <c r="E72" s="587"/>
      <c r="F72" s="587"/>
      <c r="G72" s="587"/>
      <c r="H72" s="587"/>
      <c r="I72" s="587"/>
      <c r="J72" s="586"/>
      <c r="K72" s="586"/>
    </row>
    <row r="73" spans="1:11" ht="38.25" hidden="1" customHeight="1">
      <c r="B73" s="564" t="s">
        <v>101</v>
      </c>
      <c r="C73" s="564"/>
      <c r="D73" s="564"/>
      <c r="E73" s="564"/>
      <c r="F73" s="564"/>
      <c r="G73" s="564"/>
      <c r="H73" s="564"/>
      <c r="I73" s="564"/>
      <c r="J73" s="564"/>
      <c r="K73" s="564"/>
    </row>
    <row r="74" spans="1:11" ht="10.5" hidden="1" customHeight="1"/>
    <row r="75" spans="1:11" ht="68.25" hidden="1" customHeight="1">
      <c r="A75" s="68" t="s">
        <v>102</v>
      </c>
      <c r="B75" s="564" t="s">
        <v>103</v>
      </c>
      <c r="C75" s="564"/>
      <c r="D75" s="564"/>
      <c r="E75" s="564"/>
      <c r="F75" s="564"/>
      <c r="G75" s="564"/>
      <c r="H75" s="564"/>
      <c r="I75" s="564"/>
      <c r="J75" s="586"/>
      <c r="K75" s="586"/>
    </row>
    <row r="76" spans="1:11" ht="54" hidden="1" customHeight="1">
      <c r="B76" s="564" t="s">
        <v>104</v>
      </c>
      <c r="C76" s="564"/>
      <c r="D76" s="564"/>
      <c r="E76" s="564"/>
      <c r="F76" s="564"/>
      <c r="G76" s="564"/>
      <c r="H76" s="564"/>
      <c r="I76" s="564"/>
      <c r="J76" s="586"/>
      <c r="K76" s="586"/>
    </row>
    <row r="77" spans="1:11" ht="17.25" hidden="1" customHeight="1">
      <c r="B77" s="67" t="s">
        <v>105</v>
      </c>
      <c r="C77" s="65"/>
      <c r="D77" s="65"/>
      <c r="E77" s="65"/>
      <c r="F77" s="65"/>
      <c r="G77" s="65"/>
      <c r="H77" s="65"/>
      <c r="I77" s="65"/>
    </row>
    <row r="78" spans="1:11" hidden="1"/>
    <row r="79" spans="1:11" hidden="1">
      <c r="F79" s="131">
        <f>'Names of Bidder'!D9</f>
        <v>0</v>
      </c>
    </row>
    <row r="80" spans="1:11" hidden="1">
      <c r="F80" s="131">
        <f>'Names of Bidder'!D14</f>
        <v>0</v>
      </c>
    </row>
    <row r="81" spans="1:25" ht="15.75" hidden="1" customHeight="1">
      <c r="C81" s="76"/>
      <c r="D81" s="76"/>
      <c r="E81" s="76"/>
      <c r="F81" s="114">
        <f>'Names of Bidder'!D19</f>
        <v>0</v>
      </c>
      <c r="G81" s="76"/>
      <c r="H81" s="76"/>
      <c r="I81" s="76"/>
    </row>
    <row r="82" spans="1:25" ht="9" hidden="1" customHeight="1">
      <c r="C82" s="76"/>
      <c r="D82" s="76"/>
      <c r="E82" s="76"/>
      <c r="F82" s="76"/>
      <c r="G82" s="76"/>
      <c r="H82" s="76"/>
      <c r="I82" s="76"/>
    </row>
    <row r="83" spans="1:25" ht="19.5" hidden="1" customHeight="1">
      <c r="A83" s="83"/>
      <c r="B83" s="648" t="s">
        <v>106</v>
      </c>
      <c r="C83" s="648"/>
      <c r="D83" s="648"/>
      <c r="E83" s="648"/>
      <c r="F83" s="632">
        <v>0</v>
      </c>
      <c r="G83" s="595"/>
      <c r="H83" s="594">
        <v>0</v>
      </c>
      <c r="I83" s="595"/>
      <c r="J83" s="594">
        <v>0</v>
      </c>
      <c r="K83" s="595"/>
      <c r="L83" s="89"/>
      <c r="M83" s="89"/>
      <c r="N83" s="89"/>
      <c r="O83" s="89"/>
      <c r="P83" s="89"/>
      <c r="Q83" s="89"/>
      <c r="R83" s="89"/>
      <c r="S83" s="89"/>
      <c r="T83" s="89"/>
      <c r="U83" s="89"/>
      <c r="V83" s="89"/>
      <c r="W83" s="89"/>
      <c r="X83" s="89"/>
      <c r="Y83" s="89"/>
    </row>
    <row r="84" spans="1:25" ht="19.5" hidden="1" customHeight="1">
      <c r="A84" s="83"/>
      <c r="B84" s="643" t="s">
        <v>107</v>
      </c>
      <c r="C84" s="644"/>
      <c r="D84" s="644"/>
      <c r="E84" s="644"/>
      <c r="F84" s="596">
        <f>IF(F83=F79,'Names of Bidder'!D10,IF(F83=F80,'Names of Bidder'!D15,'Names of Bidder'!D20))</f>
        <v>0</v>
      </c>
      <c r="G84" s="597"/>
      <c r="H84" s="596">
        <f>IF(H83=F79,'Names of Bidder'!D10,IF(H83=F80,'Names of Bidder'!D15,'Names of Bidder'!D20))</f>
        <v>0</v>
      </c>
      <c r="I84" s="597"/>
      <c r="J84" s="596">
        <f>IF(J83=H79,'Names of Bidder'!F10,IF(J83=H80,'Names of Bidder'!F15,'Names of Bidder'!F20))</f>
        <v>0</v>
      </c>
      <c r="K84" s="597"/>
      <c r="L84" s="89"/>
      <c r="M84" s="89"/>
      <c r="N84" s="89"/>
      <c r="O84" s="89"/>
      <c r="P84" s="89"/>
      <c r="Q84" s="89"/>
      <c r="R84" s="89"/>
      <c r="S84" s="89"/>
      <c r="T84" s="89"/>
      <c r="U84" s="89"/>
      <c r="V84" s="89"/>
      <c r="W84" s="89"/>
      <c r="X84" s="89"/>
      <c r="Y84" s="89"/>
    </row>
    <row r="85" spans="1:25" ht="19.5" hidden="1" customHeight="1">
      <c r="A85" s="83"/>
      <c r="B85" s="643"/>
      <c r="C85" s="644"/>
      <c r="D85" s="644"/>
      <c r="E85" s="644"/>
      <c r="F85" s="596">
        <f>IF(F83=F79,'Names of Bidder'!D11,IF(F83=F80,'Names of Bidder'!D16,'Names of Bidder'!D21))</f>
        <v>0</v>
      </c>
      <c r="G85" s="597"/>
      <c r="H85" s="596">
        <f>IF(H83=F79,'Names of Bidder'!D11,IF(H83=F80,'Names of Bidder'!D16,'Names of Bidder'!D21))</f>
        <v>0</v>
      </c>
      <c r="I85" s="597"/>
      <c r="J85" s="596">
        <f>IF(J83=H79,'Names of Bidder'!F11,IF(J83=H80,'Names of Bidder'!F16,'Names of Bidder'!F21))</f>
        <v>0</v>
      </c>
      <c r="K85" s="597"/>
      <c r="L85" s="89"/>
      <c r="M85" s="89"/>
      <c r="N85" s="89"/>
      <c r="O85" s="89"/>
      <c r="P85" s="89"/>
      <c r="Q85" s="89"/>
      <c r="R85" s="89"/>
      <c r="S85" s="89"/>
      <c r="T85" s="89"/>
      <c r="U85" s="89"/>
      <c r="V85" s="89"/>
      <c r="W85" s="89"/>
      <c r="X85" s="89"/>
      <c r="Y85" s="89"/>
    </row>
    <row r="86" spans="1:25" ht="19.5" hidden="1" customHeight="1">
      <c r="A86" s="83"/>
      <c r="B86" s="633"/>
      <c r="C86" s="634"/>
      <c r="D86" s="634"/>
      <c r="E86" s="634"/>
      <c r="F86" s="596">
        <f>IF(F83=F79,'Names of Bidder'!D12,IF(F83=F80,'Names of Bidder'!D17,'Names of Bidder'!D22))</f>
        <v>0</v>
      </c>
      <c r="G86" s="597"/>
      <c r="H86" s="596">
        <f>IF(H83=F79,'Names of Bidder'!D12,IF(H83=F80,'Names of Bidder'!D17,'Names of Bidder'!D22))</f>
        <v>0</v>
      </c>
      <c r="I86" s="597"/>
      <c r="J86" s="596">
        <f>IF(J83=H79,'Names of Bidder'!F12,IF(J83=H80,'Names of Bidder'!F17,'Names of Bidder'!F22))</f>
        <v>0</v>
      </c>
      <c r="K86" s="597"/>
      <c r="L86" s="89"/>
      <c r="M86" s="89"/>
      <c r="N86" s="89"/>
      <c r="O86" s="89"/>
      <c r="P86" s="89"/>
      <c r="Q86" s="89"/>
      <c r="R86" s="89"/>
      <c r="S86" s="89"/>
      <c r="T86" s="89"/>
      <c r="U86" s="89"/>
      <c r="V86" s="89"/>
      <c r="W86" s="89"/>
      <c r="X86" s="89"/>
      <c r="Y86" s="89"/>
    </row>
    <row r="87" spans="1:25" ht="32.25" hidden="1" customHeight="1">
      <c r="A87" s="83"/>
      <c r="B87" s="641" t="s">
        <v>108</v>
      </c>
      <c r="C87" s="642"/>
      <c r="D87" s="642"/>
      <c r="E87" s="642"/>
      <c r="F87" s="598" t="str">
        <f>IF('Names of Bidder'!D6 = "Sole Bidder", "Single Firm ",IF(AND('Names of Bidder'!D6="JV (Joint Venture)",F83=F79),"Lead Partner","Other Partner of a JV"))</f>
        <v>Other Partner of a JV</v>
      </c>
      <c r="G87" s="599"/>
      <c r="H87" s="598" t="str">
        <f>IF('Names of Bidder'!D6 = "Sole Bidder", "Single Firm ",IF(AND('Names of Bidder'!D6="JV (Joint Venture)",H83=F79),"Lead Partner","Other Partners of a JV"))</f>
        <v>Other Partners of a JV</v>
      </c>
      <c r="I87" s="599"/>
      <c r="J87" s="598" t="str">
        <f>IF('Names of Bidder'!D6 = "Sole Bidder", "Single Firm ",IF(AND('Names of Bidder'!D6="JV (Joint Venture)",J83=F79),"Lead Partner","Other Partners of a JV"))</f>
        <v>Other Partners of a JV</v>
      </c>
      <c r="K87" s="599"/>
      <c r="L87" s="89"/>
      <c r="M87" s="89"/>
      <c r="N87" s="89"/>
      <c r="O87" s="89"/>
      <c r="P87" s="89"/>
      <c r="Q87" s="89"/>
      <c r="R87" s="89"/>
      <c r="S87" s="89"/>
      <c r="T87" s="89"/>
      <c r="U87" s="89"/>
      <c r="V87" s="89"/>
      <c r="W87" s="89"/>
      <c r="X87" s="89"/>
      <c r="Y87" s="89"/>
    </row>
    <row r="88" spans="1:25" ht="33.75" hidden="1" customHeight="1">
      <c r="A88" s="100" t="s">
        <v>109</v>
      </c>
      <c r="B88" s="645" t="s">
        <v>110</v>
      </c>
      <c r="C88" s="646"/>
      <c r="D88" s="646"/>
      <c r="E88" s="647"/>
      <c r="F88" s="589"/>
      <c r="G88" s="590"/>
      <c r="H88" s="589"/>
      <c r="I88" s="590"/>
      <c r="J88" s="589"/>
      <c r="K88" s="590"/>
      <c r="L88" s="84"/>
      <c r="M88" s="84"/>
      <c r="N88" s="84"/>
      <c r="O88" s="84"/>
      <c r="P88" s="84"/>
      <c r="Q88" s="84"/>
      <c r="R88" s="84"/>
      <c r="S88" s="84"/>
      <c r="T88" s="84"/>
      <c r="U88" s="84"/>
      <c r="V88" s="84"/>
      <c r="W88" s="84"/>
      <c r="X88" s="84"/>
      <c r="Y88" s="84"/>
    </row>
    <row r="89" spans="1:25" ht="27" hidden="1" customHeight="1">
      <c r="A89" s="100" t="s">
        <v>111</v>
      </c>
      <c r="B89" s="645" t="s">
        <v>112</v>
      </c>
      <c r="C89" s="646"/>
      <c r="D89" s="646"/>
      <c r="E89" s="646"/>
      <c r="F89" s="589"/>
      <c r="G89" s="590"/>
      <c r="H89" s="589"/>
      <c r="I89" s="590"/>
      <c r="J89" s="589"/>
      <c r="K89" s="590"/>
      <c r="L89" s="84"/>
      <c r="M89" s="84"/>
      <c r="N89" s="84"/>
      <c r="O89" s="84"/>
      <c r="P89" s="84"/>
      <c r="Q89" s="84"/>
      <c r="R89" s="84"/>
      <c r="S89" s="84"/>
      <c r="T89" s="84"/>
      <c r="U89" s="84"/>
      <c r="V89" s="84"/>
      <c r="W89" s="84"/>
      <c r="X89" s="84"/>
      <c r="Y89" s="84"/>
    </row>
    <row r="90" spans="1:25" ht="23.25" hidden="1" customHeight="1">
      <c r="A90" s="580" t="s">
        <v>113</v>
      </c>
      <c r="B90" s="629" t="str">
        <f>IF('Names of Bidder'!D6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90" s="630"/>
      <c r="D90" s="630"/>
      <c r="E90" s="630"/>
      <c r="F90" s="600"/>
      <c r="G90" s="601"/>
      <c r="H90" s="600"/>
      <c r="I90" s="601"/>
      <c r="J90" s="600"/>
      <c r="K90" s="601"/>
      <c r="L90" s="84"/>
      <c r="M90" s="84"/>
      <c r="N90" s="84"/>
      <c r="O90" s="84"/>
      <c r="P90" s="84"/>
      <c r="Q90" s="84"/>
      <c r="R90" s="84"/>
      <c r="S90" s="84"/>
      <c r="T90" s="84"/>
      <c r="U90" s="84"/>
      <c r="V90" s="84"/>
      <c r="W90" s="84"/>
      <c r="X90" s="84"/>
      <c r="Y90" s="84"/>
    </row>
    <row r="91" spans="1:25" ht="21" hidden="1" customHeight="1">
      <c r="A91" s="580"/>
      <c r="B91" s="631"/>
      <c r="C91" s="564"/>
      <c r="D91" s="564"/>
      <c r="E91" s="564"/>
      <c r="F91" s="602"/>
      <c r="G91" s="603"/>
      <c r="H91" s="602"/>
      <c r="I91" s="603"/>
      <c r="J91" s="602"/>
      <c r="K91" s="603"/>
      <c r="L91" s="84"/>
      <c r="M91" s="84"/>
      <c r="N91" s="84"/>
      <c r="O91" s="84"/>
      <c r="P91" s="84"/>
      <c r="Q91" s="84"/>
      <c r="R91" s="84"/>
      <c r="S91" s="84"/>
      <c r="T91" s="84"/>
      <c r="U91" s="84"/>
      <c r="V91" s="84"/>
      <c r="W91" s="84"/>
      <c r="X91" s="84"/>
      <c r="Y91" s="84"/>
    </row>
    <row r="92" spans="1:25" ht="20.25" hidden="1" customHeight="1">
      <c r="A92" s="580"/>
      <c r="B92" s="631"/>
      <c r="C92" s="564"/>
      <c r="D92" s="564"/>
      <c r="E92" s="564"/>
      <c r="F92" s="602"/>
      <c r="G92" s="603"/>
      <c r="H92" s="602"/>
      <c r="I92" s="603"/>
      <c r="J92" s="602"/>
      <c r="K92" s="603"/>
      <c r="L92" s="84"/>
      <c r="M92" s="84"/>
      <c r="N92" s="84"/>
      <c r="O92" s="84"/>
      <c r="P92" s="84"/>
      <c r="Q92" s="84"/>
      <c r="R92" s="84"/>
      <c r="S92" s="84"/>
      <c r="T92" s="84"/>
      <c r="U92" s="84"/>
      <c r="V92" s="84"/>
      <c r="W92" s="84"/>
      <c r="X92" s="84"/>
      <c r="Y92" s="84"/>
    </row>
    <row r="93" spans="1:25" ht="24.95" hidden="1" customHeight="1">
      <c r="A93" s="115"/>
      <c r="B93" s="116"/>
      <c r="E93" s="68" t="s">
        <v>114</v>
      </c>
      <c r="F93" s="605"/>
      <c r="G93" s="606"/>
      <c r="H93" s="605"/>
      <c r="I93" s="606"/>
      <c r="J93" s="605"/>
      <c r="K93" s="606"/>
      <c r="L93" s="84"/>
      <c r="M93" s="84"/>
      <c r="N93" s="84"/>
      <c r="O93" s="84"/>
      <c r="P93" s="84"/>
      <c r="Q93" s="84"/>
      <c r="R93" s="84"/>
      <c r="S93" s="84"/>
      <c r="T93" s="84"/>
      <c r="U93" s="84"/>
      <c r="V93" s="84"/>
      <c r="W93" s="84"/>
      <c r="X93" s="84"/>
      <c r="Y93" s="84"/>
    </row>
    <row r="94" spans="1:25" ht="24.95" hidden="1" customHeight="1">
      <c r="A94" s="115"/>
      <c r="B94" s="116"/>
      <c r="E94" s="68" t="s">
        <v>115</v>
      </c>
      <c r="F94" s="605"/>
      <c r="G94" s="606"/>
      <c r="H94" s="605"/>
      <c r="I94" s="606"/>
      <c r="J94" s="605"/>
      <c r="K94" s="606"/>
      <c r="L94" s="84"/>
      <c r="M94" s="84"/>
      <c r="N94" s="84"/>
      <c r="O94" s="84"/>
      <c r="P94" s="84"/>
      <c r="Q94" s="84"/>
      <c r="R94" s="84"/>
      <c r="S94" s="84"/>
      <c r="T94" s="84"/>
      <c r="U94" s="84"/>
      <c r="V94" s="84"/>
      <c r="W94" s="84"/>
      <c r="X94" s="84"/>
      <c r="Y94" s="84"/>
    </row>
    <row r="95" spans="1:25" ht="24.95" hidden="1" customHeight="1">
      <c r="A95" s="115"/>
      <c r="B95" s="87"/>
      <c r="C95" s="88"/>
      <c r="D95" s="88"/>
      <c r="E95" s="117" t="s">
        <v>116</v>
      </c>
      <c r="F95" s="607"/>
      <c r="G95" s="608"/>
      <c r="H95" s="607"/>
      <c r="I95" s="608"/>
      <c r="J95" s="607"/>
      <c r="K95" s="608"/>
      <c r="L95" s="84"/>
      <c r="M95" s="84"/>
      <c r="N95" s="84"/>
      <c r="O95" s="84"/>
      <c r="P95" s="84"/>
      <c r="Q95" s="84"/>
      <c r="R95" s="84"/>
      <c r="S95" s="84"/>
      <c r="T95" s="84"/>
      <c r="U95" s="84"/>
      <c r="V95" s="84"/>
      <c r="W95" s="84"/>
      <c r="X95" s="84"/>
      <c r="Y95" s="84"/>
    </row>
    <row r="96" spans="1:25" ht="139.5" hidden="1" customHeight="1">
      <c r="A96" s="100" t="s">
        <v>117</v>
      </c>
      <c r="B96" s="629" t="s">
        <v>118</v>
      </c>
      <c r="C96" s="630"/>
      <c r="D96" s="630"/>
      <c r="E96" s="630"/>
      <c r="F96" s="613" t="s">
        <v>119</v>
      </c>
      <c r="G96" s="614"/>
      <c r="H96" s="613"/>
      <c r="I96" s="614"/>
      <c r="J96" s="613"/>
      <c r="K96" s="614"/>
    </row>
    <row r="97" spans="1:11" ht="30.75" hidden="1" customHeight="1">
      <c r="A97" s="100" t="s">
        <v>120</v>
      </c>
      <c r="B97" s="617" t="s">
        <v>121</v>
      </c>
      <c r="C97" s="618"/>
      <c r="D97" s="618"/>
      <c r="E97" s="618"/>
      <c r="F97" s="615"/>
      <c r="G97" s="616"/>
      <c r="H97" s="615"/>
      <c r="I97" s="616"/>
      <c r="J97" s="615"/>
      <c r="K97" s="616"/>
    </row>
    <row r="98" spans="1:11" ht="48.75" hidden="1" customHeight="1">
      <c r="A98" s="100" t="s">
        <v>122</v>
      </c>
      <c r="B98" s="617" t="s">
        <v>123</v>
      </c>
      <c r="C98" s="618"/>
      <c r="D98" s="618"/>
      <c r="E98" s="618"/>
      <c r="F98" s="615"/>
      <c r="G98" s="616"/>
      <c r="H98" s="615"/>
      <c r="I98" s="616"/>
      <c r="J98" s="615"/>
      <c r="K98" s="616"/>
    </row>
    <row r="99" spans="1:11" ht="24.95" hidden="1" customHeight="1">
      <c r="A99" s="100" t="s">
        <v>124</v>
      </c>
      <c r="B99" s="617" t="s">
        <v>125</v>
      </c>
      <c r="C99" s="618"/>
      <c r="D99" s="618"/>
      <c r="E99" s="618"/>
      <c r="F99" s="615"/>
      <c r="G99" s="616"/>
      <c r="H99" s="615"/>
      <c r="I99" s="616"/>
      <c r="J99" s="615"/>
      <c r="K99" s="616"/>
    </row>
    <row r="100" spans="1:11" ht="52.5" hidden="1" customHeight="1">
      <c r="A100" s="100" t="s">
        <v>126</v>
      </c>
      <c r="B100" s="617" t="s">
        <v>127</v>
      </c>
      <c r="C100" s="618"/>
      <c r="D100" s="618"/>
      <c r="E100" s="618"/>
      <c r="F100" s="589"/>
      <c r="G100" s="590"/>
      <c r="H100" s="589"/>
      <c r="I100" s="590"/>
      <c r="J100" s="589"/>
      <c r="K100" s="590"/>
    </row>
    <row r="101" spans="1:11" ht="16.5">
      <c r="A101" s="137" t="s">
        <v>128</v>
      </c>
      <c r="B101" s="612" t="s">
        <v>129</v>
      </c>
      <c r="C101" s="612"/>
      <c r="D101" s="612"/>
      <c r="E101" s="612"/>
      <c r="F101" s="612"/>
      <c r="G101" s="612"/>
      <c r="H101" s="612"/>
      <c r="I101" s="612"/>
    </row>
    <row r="102" spans="1:11" ht="6" customHeight="1">
      <c r="A102" s="89"/>
      <c r="B102" s="89"/>
      <c r="C102" s="89"/>
      <c r="D102" s="89"/>
      <c r="E102" s="89"/>
      <c r="F102" s="89"/>
      <c r="G102" s="89"/>
      <c r="H102" s="89"/>
    </row>
    <row r="103" spans="1:11" hidden="1">
      <c r="A103" s="89">
        <v>3.1</v>
      </c>
      <c r="B103" s="611" t="s">
        <v>130</v>
      </c>
      <c r="C103" s="611"/>
      <c r="D103" s="611"/>
      <c r="E103" s="611"/>
      <c r="F103" s="611"/>
      <c r="G103" s="611"/>
      <c r="H103" s="611"/>
      <c r="I103" s="611"/>
    </row>
    <row r="104" spans="1:11" ht="6.75" customHeight="1">
      <c r="B104" s="89"/>
      <c r="C104" s="89"/>
      <c r="D104" s="89"/>
      <c r="E104" s="89"/>
      <c r="F104" s="89"/>
      <c r="G104" s="89"/>
      <c r="H104" s="89"/>
    </row>
    <row r="105" spans="1:11" ht="19.5" hidden="1" customHeight="1">
      <c r="A105" s="68"/>
      <c r="B105" s="619" t="s">
        <v>131</v>
      </c>
      <c r="C105" s="620"/>
      <c r="D105" s="620"/>
      <c r="E105" s="620"/>
      <c r="F105" s="620"/>
      <c r="G105" s="620"/>
      <c r="H105" s="620"/>
      <c r="I105" s="620"/>
    </row>
    <row r="106" spans="1:11" ht="36.75" hidden="1" customHeight="1">
      <c r="A106" s="89" t="s">
        <v>132</v>
      </c>
      <c r="B106" s="621" t="s">
        <v>133</v>
      </c>
      <c r="C106" s="621"/>
      <c r="D106" s="621"/>
      <c r="E106" s="621"/>
      <c r="F106" s="621"/>
      <c r="G106" s="621"/>
      <c r="H106" s="621"/>
      <c r="I106" s="621"/>
      <c r="J106" s="586"/>
      <c r="K106" s="586"/>
    </row>
    <row r="107" spans="1:11" ht="23.25" hidden="1" customHeight="1">
      <c r="A107" s="89"/>
      <c r="B107" s="621" t="s">
        <v>134</v>
      </c>
      <c r="C107" s="621"/>
      <c r="D107" s="621"/>
      <c r="E107" s="621"/>
      <c r="F107" s="621"/>
      <c r="G107" s="621"/>
      <c r="H107" s="621"/>
      <c r="I107" s="621"/>
      <c r="J107" s="586"/>
      <c r="K107" s="586"/>
    </row>
    <row r="108" spans="1:11" ht="52.5" hidden="1" customHeight="1">
      <c r="A108" s="89" t="s">
        <v>57</v>
      </c>
      <c r="B108" s="621" t="s">
        <v>135</v>
      </c>
      <c r="C108" s="621"/>
      <c r="D108" s="621"/>
      <c r="E108" s="621"/>
      <c r="F108" s="621"/>
      <c r="G108" s="621"/>
      <c r="H108" s="621"/>
      <c r="I108" s="621"/>
      <c r="J108" s="586"/>
      <c r="K108" s="586"/>
    </row>
    <row r="109" spans="1:11" ht="39.75" hidden="1" customHeight="1">
      <c r="A109" s="89">
        <v>3.2</v>
      </c>
      <c r="B109" s="564" t="s">
        <v>136</v>
      </c>
      <c r="C109" s="564"/>
      <c r="D109" s="564"/>
      <c r="E109" s="564"/>
      <c r="F109" s="564"/>
      <c r="G109" s="564"/>
      <c r="H109" s="564"/>
      <c r="I109" s="564"/>
      <c r="J109" s="586"/>
      <c r="K109" s="586"/>
    </row>
    <row r="110" spans="1:11" ht="1.5" customHeight="1">
      <c r="A110" s="580"/>
      <c r="B110" s="580" t="s">
        <v>137</v>
      </c>
      <c r="C110" s="580"/>
      <c r="D110" s="580"/>
      <c r="E110" s="580" t="str">
        <f>IF('Names of Bidder'!D6 = "Sole Bidder", "For individual  firm  ", " For a joint venture of firms")</f>
        <v xml:space="preserve"> For a joint venture of firms</v>
      </c>
      <c r="F110" s="580"/>
      <c r="G110" s="580"/>
      <c r="H110" s="580"/>
      <c r="I110" s="580"/>
      <c r="J110" s="580"/>
    </row>
    <row r="111" spans="1:11" ht="26.25" hidden="1" customHeight="1">
      <c r="A111" s="580"/>
      <c r="B111" s="580"/>
      <c r="C111" s="580"/>
      <c r="D111" s="580"/>
      <c r="E111" s="580" t="s">
        <v>138</v>
      </c>
      <c r="F111" s="580"/>
      <c r="G111" s="591"/>
      <c r="H111" s="580"/>
      <c r="I111" s="591"/>
      <c r="J111" s="580"/>
    </row>
    <row r="112" spans="1:11" ht="15.75" hidden="1" customHeight="1">
      <c r="A112" s="100"/>
      <c r="B112" s="592" t="s">
        <v>25</v>
      </c>
      <c r="C112" s="592"/>
      <c r="D112" s="592"/>
      <c r="E112" s="610" t="str">
        <f>'Attach 3(JV)'!B10</f>
        <v/>
      </c>
      <c r="F112" s="610"/>
      <c r="G112" s="649"/>
      <c r="H112" s="650"/>
      <c r="I112" s="649"/>
      <c r="J112" s="650"/>
    </row>
    <row r="113" spans="1:11" ht="27" hidden="1" customHeight="1">
      <c r="A113" s="118" t="s">
        <v>53</v>
      </c>
      <c r="B113" s="592" t="s">
        <v>139</v>
      </c>
      <c r="C113" s="592"/>
      <c r="D113" s="593"/>
      <c r="E113" s="582"/>
      <c r="F113" s="583"/>
      <c r="G113" s="582"/>
      <c r="H113" s="583"/>
      <c r="I113" s="582"/>
      <c r="J113" s="583"/>
    </row>
    <row r="114" spans="1:11" ht="15.75" customHeight="1">
      <c r="A114" s="82" t="s">
        <v>140</v>
      </c>
      <c r="B114" s="592" t="s">
        <v>141</v>
      </c>
      <c r="C114" s="592"/>
      <c r="D114" s="593"/>
      <c r="E114" s="584"/>
      <c r="F114" s="585"/>
      <c r="G114" s="584"/>
      <c r="H114" s="585"/>
      <c r="I114" s="584"/>
      <c r="J114" s="585"/>
    </row>
    <row r="115" spans="1:11" ht="15.75" hidden="1" customHeight="1">
      <c r="A115" s="82"/>
      <c r="B115" s="592"/>
      <c r="C115" s="593"/>
      <c r="D115" s="593"/>
      <c r="E115" s="134" t="s">
        <v>142</v>
      </c>
      <c r="F115" s="133"/>
      <c r="G115" s="134" t="s">
        <v>142</v>
      </c>
      <c r="H115" s="132"/>
      <c r="I115" s="134"/>
      <c r="J115" s="133"/>
    </row>
    <row r="116" spans="1:11" ht="15.75" customHeight="1">
      <c r="A116" s="107">
        <f>IF(G115="Yes", 1,0)</f>
        <v>1</v>
      </c>
      <c r="B116" s="327" t="s">
        <v>143</v>
      </c>
      <c r="C116" s="327"/>
      <c r="D116" s="340"/>
      <c r="E116" s="610"/>
      <c r="F116" s="610"/>
      <c r="G116" s="610"/>
      <c r="H116" s="610"/>
      <c r="I116" s="610"/>
      <c r="J116" s="610"/>
    </row>
    <row r="117" spans="1:11" ht="15.75" customHeight="1">
      <c r="A117" s="82">
        <f>A116+1</f>
        <v>2</v>
      </c>
      <c r="B117" s="327" t="s">
        <v>144</v>
      </c>
      <c r="C117" s="132"/>
      <c r="D117" s="133"/>
      <c r="E117" s="609"/>
      <c r="F117" s="609"/>
      <c r="G117" s="609"/>
      <c r="H117" s="609"/>
      <c r="I117" s="609"/>
      <c r="J117" s="609"/>
    </row>
    <row r="118" spans="1:11" ht="15.75" customHeight="1">
      <c r="A118" s="82">
        <f>A117+1</f>
        <v>3</v>
      </c>
      <c r="B118" s="339" t="s">
        <v>145</v>
      </c>
      <c r="C118" s="132"/>
      <c r="D118" s="133"/>
      <c r="E118" s="609"/>
      <c r="F118" s="609"/>
      <c r="G118" s="609"/>
      <c r="H118" s="609"/>
      <c r="I118" s="609"/>
      <c r="J118" s="609"/>
    </row>
    <row r="119" spans="1:11" ht="15.75" customHeight="1">
      <c r="A119" s="82">
        <f>A118+1</f>
        <v>4</v>
      </c>
      <c r="B119" s="339" t="s">
        <v>146</v>
      </c>
      <c r="C119" s="329"/>
      <c r="D119" s="330"/>
      <c r="E119" s="609"/>
      <c r="F119" s="609"/>
      <c r="G119" s="609"/>
      <c r="H119" s="609"/>
      <c r="I119" s="609"/>
      <c r="J119" s="609"/>
    </row>
    <row r="120" spans="1:11" ht="16.5" customHeight="1">
      <c r="A120" s="82">
        <f>A119+1</f>
        <v>5</v>
      </c>
      <c r="B120" s="328" t="s">
        <v>147</v>
      </c>
      <c r="C120" s="329"/>
      <c r="D120" s="330"/>
      <c r="E120" s="609"/>
      <c r="F120" s="609"/>
      <c r="G120" s="609"/>
      <c r="H120" s="609"/>
      <c r="I120" s="609"/>
      <c r="J120" s="609"/>
    </row>
    <row r="121" spans="1:11" ht="33.75" customHeight="1">
      <c r="A121" s="82"/>
      <c r="B121" s="592" t="s">
        <v>148</v>
      </c>
      <c r="C121" s="592"/>
      <c r="D121" s="593"/>
      <c r="E121" s="609"/>
      <c r="F121" s="609"/>
      <c r="G121" s="609"/>
      <c r="H121" s="609"/>
      <c r="I121" s="609"/>
      <c r="J121" s="609"/>
    </row>
    <row r="122" spans="1:11" ht="3.75" customHeight="1">
      <c r="A122" s="68"/>
      <c r="B122" s="113"/>
      <c r="C122" s="113"/>
      <c r="D122" s="136"/>
      <c r="E122" s="135"/>
      <c r="F122" s="135"/>
      <c r="G122" s="135"/>
      <c r="H122" s="135"/>
      <c r="I122" s="135"/>
      <c r="J122" s="135"/>
    </row>
    <row r="123" spans="1:11" ht="27" hidden="1" customHeight="1">
      <c r="A123" s="118" t="s">
        <v>61</v>
      </c>
      <c r="B123" s="592" t="s">
        <v>149</v>
      </c>
      <c r="C123" s="592"/>
      <c r="D123" s="593"/>
      <c r="E123" s="591"/>
      <c r="F123" s="591"/>
      <c r="G123" s="591"/>
      <c r="H123" s="591"/>
      <c r="I123" s="591"/>
      <c r="J123" s="591"/>
    </row>
    <row r="124" spans="1:11" ht="33" hidden="1" customHeight="1">
      <c r="A124" s="82"/>
      <c r="B124" s="592" t="s">
        <v>150</v>
      </c>
      <c r="C124" s="592"/>
      <c r="D124" s="593"/>
      <c r="E124" s="609"/>
      <c r="F124" s="609"/>
      <c r="G124" s="609"/>
      <c r="H124" s="609"/>
      <c r="I124" s="609"/>
      <c r="J124" s="609"/>
    </row>
    <row r="125" spans="1:11" ht="15.75" hidden="1" customHeight="1">
      <c r="A125" s="82"/>
      <c r="B125" s="592" t="s">
        <v>151</v>
      </c>
      <c r="C125" s="592"/>
      <c r="D125" s="593"/>
      <c r="E125" s="592"/>
      <c r="F125" s="592"/>
      <c r="G125" s="592"/>
      <c r="H125" s="592"/>
      <c r="I125" s="592"/>
      <c r="J125" s="592"/>
    </row>
    <row r="126" spans="1:11" ht="42.75" hidden="1" customHeight="1">
      <c r="A126" s="82"/>
      <c r="B126" s="592" t="s">
        <v>152</v>
      </c>
      <c r="C126" s="592"/>
      <c r="D126" s="593"/>
      <c r="E126" s="609"/>
      <c r="F126" s="609"/>
      <c r="G126" s="609"/>
      <c r="H126" s="609"/>
      <c r="I126" s="609"/>
      <c r="J126" s="609"/>
    </row>
    <row r="127" spans="1:11" ht="54" hidden="1" customHeight="1">
      <c r="A127" s="89"/>
      <c r="B127" s="627" t="s">
        <v>153</v>
      </c>
      <c r="C127" s="627"/>
      <c r="D127" s="627"/>
      <c r="E127" s="627"/>
      <c r="F127" s="627"/>
      <c r="G127" s="627"/>
      <c r="H127" s="627"/>
      <c r="I127" s="627"/>
      <c r="J127" s="628"/>
      <c r="K127" s="628"/>
    </row>
    <row r="128" spans="1:11" ht="53.25" hidden="1" customHeight="1">
      <c r="A128" s="89"/>
      <c r="B128" s="627" t="s">
        <v>154</v>
      </c>
      <c r="C128" s="627"/>
      <c r="D128" s="627"/>
      <c r="E128" s="627"/>
      <c r="F128" s="627"/>
      <c r="G128" s="627"/>
      <c r="H128" s="627"/>
      <c r="I128" s="627"/>
      <c r="J128" s="586"/>
      <c r="K128" s="586"/>
    </row>
    <row r="129" spans="1:41" ht="23.25" hidden="1" customHeight="1">
      <c r="B129" s="622" t="s">
        <v>155</v>
      </c>
      <c r="C129" s="622"/>
      <c r="D129" s="622"/>
      <c r="E129" s="622"/>
      <c r="F129" s="622"/>
      <c r="G129" s="622"/>
      <c r="H129" s="622"/>
      <c r="I129" s="622"/>
      <c r="J129" s="586"/>
      <c r="K129" s="586"/>
    </row>
    <row r="130" spans="1:41" ht="9" hidden="1" customHeight="1">
      <c r="A130" s="68"/>
      <c r="B130" s="113"/>
      <c r="C130" s="113"/>
      <c r="D130" s="136"/>
      <c r="E130" s="135"/>
      <c r="F130" s="135"/>
      <c r="G130" s="135"/>
      <c r="H130" s="135"/>
      <c r="I130" s="135"/>
      <c r="J130" s="135"/>
    </row>
    <row r="131" spans="1:41" ht="16.5" hidden="1">
      <c r="A131" s="137" t="s">
        <v>156</v>
      </c>
      <c r="B131" s="612" t="s">
        <v>157</v>
      </c>
      <c r="C131" s="612"/>
      <c r="D131" s="612"/>
      <c r="E131" s="612"/>
      <c r="F131" s="612"/>
      <c r="G131" s="612"/>
      <c r="H131" s="612"/>
      <c r="I131" s="612"/>
    </row>
    <row r="132" spans="1:41" ht="10.5" hidden="1" customHeight="1">
      <c r="B132" s="89"/>
      <c r="C132" s="89"/>
      <c r="D132" s="89"/>
      <c r="E132" s="89"/>
      <c r="F132" s="89"/>
      <c r="G132" s="89"/>
      <c r="H132" s="89"/>
    </row>
    <row r="133" spans="1:41" ht="55.5" hidden="1" customHeight="1">
      <c r="A133" s="89" t="s">
        <v>158</v>
      </c>
      <c r="B133" s="622" t="s">
        <v>159</v>
      </c>
      <c r="C133" s="622"/>
      <c r="D133" s="622"/>
      <c r="E133" s="622"/>
      <c r="F133" s="622"/>
      <c r="G133" s="622"/>
      <c r="H133" s="622"/>
      <c r="I133" s="622"/>
      <c r="J133" s="586"/>
      <c r="K133" s="586"/>
    </row>
    <row r="134" spans="1:41" hidden="1">
      <c r="A134" s="89" t="s">
        <v>97</v>
      </c>
      <c r="B134" s="652" t="s">
        <v>160</v>
      </c>
      <c r="C134" s="652"/>
      <c r="D134" s="652"/>
      <c r="E134" s="652"/>
      <c r="F134" s="652"/>
      <c r="G134" s="652"/>
      <c r="H134" s="652"/>
      <c r="I134" s="652"/>
    </row>
    <row r="135" spans="1:41" ht="26.25" hidden="1" customHeight="1">
      <c r="A135" s="89" t="s">
        <v>161</v>
      </c>
      <c r="B135" s="622" t="s">
        <v>162</v>
      </c>
      <c r="C135" s="622"/>
      <c r="D135" s="622"/>
      <c r="E135" s="622"/>
      <c r="F135" s="622"/>
      <c r="G135" s="622"/>
      <c r="H135" s="622"/>
      <c r="I135" s="622"/>
      <c r="J135" s="586"/>
      <c r="K135" s="586"/>
    </row>
    <row r="136" spans="1:41" ht="22.5" hidden="1" customHeight="1">
      <c r="A136" s="122" t="s">
        <v>163</v>
      </c>
      <c r="B136" s="622" t="s">
        <v>164</v>
      </c>
      <c r="C136" s="622"/>
      <c r="D136" s="622"/>
      <c r="E136" s="622"/>
      <c r="F136" s="622"/>
      <c r="G136" s="622"/>
      <c r="H136" s="622"/>
      <c r="I136" s="622"/>
      <c r="J136" s="586"/>
      <c r="K136" s="586"/>
    </row>
    <row r="137" spans="1:41" ht="22.5" hidden="1" customHeight="1">
      <c r="A137" s="122" t="s">
        <v>165</v>
      </c>
      <c r="B137" s="622" t="s">
        <v>166</v>
      </c>
      <c r="C137" s="622"/>
      <c r="D137" s="622"/>
      <c r="E137" s="622"/>
      <c r="F137" s="622"/>
      <c r="G137" s="622"/>
      <c r="H137" s="622"/>
      <c r="I137" s="622"/>
      <c r="J137" s="622"/>
      <c r="K137" s="622"/>
    </row>
    <row r="138" spans="1:41" ht="36" hidden="1" customHeight="1">
      <c r="A138" s="122" t="s">
        <v>167</v>
      </c>
      <c r="B138" s="622" t="s">
        <v>168</v>
      </c>
      <c r="C138" s="586"/>
      <c r="D138" s="586"/>
      <c r="E138" s="586"/>
      <c r="F138" s="586"/>
      <c r="G138" s="586"/>
      <c r="H138" s="586"/>
      <c r="I138" s="586"/>
      <c r="J138" s="586"/>
      <c r="K138" s="586"/>
    </row>
    <row r="139" spans="1:41" ht="38.25" hidden="1" customHeight="1">
      <c r="A139" s="122" t="s">
        <v>169</v>
      </c>
      <c r="B139" s="622" t="s">
        <v>170</v>
      </c>
      <c r="C139" s="586"/>
      <c r="D139" s="586"/>
      <c r="E139" s="586"/>
      <c r="F139" s="586"/>
      <c r="G139" s="586"/>
      <c r="H139" s="586"/>
      <c r="I139" s="586"/>
      <c r="J139" s="586"/>
      <c r="K139" s="586"/>
    </row>
    <row r="140" spans="1:41" ht="50.25" hidden="1" customHeight="1">
      <c r="A140" s="122" t="s">
        <v>171</v>
      </c>
      <c r="B140" s="622" t="s">
        <v>172</v>
      </c>
      <c r="C140" s="586"/>
      <c r="D140" s="586"/>
      <c r="E140" s="586"/>
      <c r="F140" s="586"/>
      <c r="G140" s="586"/>
      <c r="H140" s="586"/>
      <c r="I140" s="586"/>
      <c r="J140" s="586"/>
      <c r="K140" s="586"/>
    </row>
    <row r="141" spans="1:41" ht="22.5" hidden="1" customHeight="1">
      <c r="A141" s="122" t="s">
        <v>173</v>
      </c>
      <c r="B141" s="622" t="s">
        <v>174</v>
      </c>
      <c r="C141" s="586"/>
      <c r="D141" s="586"/>
      <c r="E141" s="586"/>
      <c r="F141" s="586"/>
      <c r="G141" s="586"/>
      <c r="H141" s="586"/>
      <c r="I141" s="586"/>
      <c r="J141" s="586"/>
      <c r="K141" s="586"/>
    </row>
    <row r="142" spans="1:41" hidden="1"/>
    <row r="143" spans="1:41" ht="63" hidden="1" customHeight="1">
      <c r="A143" s="89">
        <v>4.2</v>
      </c>
      <c r="B143" s="622" t="s">
        <v>175</v>
      </c>
      <c r="C143" s="622"/>
      <c r="D143" s="622"/>
      <c r="E143" s="622"/>
      <c r="F143" s="622"/>
      <c r="G143" s="622"/>
      <c r="H143" s="622"/>
      <c r="I143" s="622"/>
      <c r="J143" s="586"/>
      <c r="K143" s="586"/>
    </row>
    <row r="144" spans="1:41" hidden="1">
      <c r="B144" s="119" t="s">
        <v>176</v>
      </c>
      <c r="C144" s="624"/>
      <c r="D144" s="624"/>
      <c r="E144" s="624"/>
      <c r="F144" s="624"/>
      <c r="G144" s="624"/>
      <c r="H144" s="624"/>
      <c r="I144" s="624"/>
      <c r="AN144" s="67" t="s">
        <v>177</v>
      </c>
      <c r="AO144" s="67" t="str">
        <f>PATHAR3</f>
        <v>KRA.pdf</v>
      </c>
    </row>
    <row r="145" spans="1:41" hidden="1">
      <c r="B145" s="119" t="s">
        <v>178</v>
      </c>
      <c r="C145" s="624"/>
      <c r="D145" s="624"/>
      <c r="E145" s="624"/>
      <c r="F145" s="624"/>
      <c r="G145" s="624"/>
      <c r="H145" s="624"/>
      <c r="I145" s="624"/>
      <c r="AO145" s="67" t="s">
        <v>179</v>
      </c>
    </row>
    <row r="146" spans="1:41" hidden="1">
      <c r="B146" s="119" t="s">
        <v>180</v>
      </c>
      <c r="C146" s="624"/>
      <c r="D146" s="624"/>
      <c r="E146" s="624"/>
      <c r="F146" s="624"/>
      <c r="G146" s="624"/>
      <c r="H146" s="624"/>
      <c r="I146" s="624"/>
      <c r="AO146" s="67" t="s">
        <v>179</v>
      </c>
    </row>
    <row r="147" spans="1:41" hidden="1">
      <c r="B147" s="119" t="s">
        <v>181</v>
      </c>
      <c r="C147" s="624"/>
      <c r="D147" s="624"/>
      <c r="E147" s="624"/>
      <c r="F147" s="624"/>
      <c r="G147" s="624"/>
      <c r="H147" s="624"/>
      <c r="I147" s="624"/>
      <c r="AO147" s="67" t="s">
        <v>182</v>
      </c>
    </row>
    <row r="148" spans="1:41" hidden="1">
      <c r="B148" s="119" t="s">
        <v>183</v>
      </c>
      <c r="C148" s="624"/>
      <c r="D148" s="624"/>
      <c r="E148" s="624"/>
      <c r="F148" s="624"/>
      <c r="G148" s="624"/>
      <c r="H148" s="624"/>
      <c r="I148" s="624"/>
    </row>
    <row r="149" spans="1:41" hidden="1">
      <c r="B149" s="119" t="s">
        <v>184</v>
      </c>
      <c r="C149" s="624"/>
      <c r="D149" s="624"/>
      <c r="E149" s="624"/>
      <c r="F149" s="624"/>
      <c r="G149" s="624"/>
      <c r="H149" s="624"/>
      <c r="I149" s="624"/>
    </row>
    <row r="150" spans="1:41" hidden="1">
      <c r="B150" s="119" t="s">
        <v>185</v>
      </c>
      <c r="C150" s="624"/>
      <c r="D150" s="624"/>
      <c r="E150" s="624"/>
      <c r="F150" s="624"/>
      <c r="G150" s="624"/>
      <c r="H150" s="624"/>
      <c r="I150" s="624"/>
    </row>
    <row r="151" spans="1:41" hidden="1">
      <c r="B151" s="119" t="s">
        <v>186</v>
      </c>
      <c r="C151" s="625"/>
      <c r="D151" s="625"/>
      <c r="E151" s="625"/>
      <c r="F151" s="625"/>
      <c r="G151" s="625"/>
      <c r="H151" s="625"/>
      <c r="I151" s="625"/>
    </row>
    <row r="152" spans="1:41" hidden="1">
      <c r="B152" s="119" t="s">
        <v>187</v>
      </c>
      <c r="C152" s="624"/>
      <c r="D152" s="624"/>
      <c r="E152" s="624"/>
      <c r="F152" s="624"/>
      <c r="G152" s="624"/>
      <c r="H152" s="624"/>
      <c r="I152" s="624"/>
    </row>
    <row r="153" spans="1:41" hidden="1"/>
    <row r="154" spans="1:41" ht="24" hidden="1" customHeight="1">
      <c r="A154" s="137" t="s">
        <v>188</v>
      </c>
      <c r="B154" s="622" t="s">
        <v>189</v>
      </c>
      <c r="C154" s="622"/>
      <c r="D154" s="622"/>
      <c r="E154" s="622"/>
      <c r="F154" s="622"/>
      <c r="G154" s="622"/>
      <c r="H154" s="622"/>
      <c r="I154" s="622"/>
      <c r="J154" s="586"/>
      <c r="K154" s="586"/>
    </row>
    <row r="155" spans="1:41" ht="39" hidden="1" customHeight="1">
      <c r="A155" s="89">
        <v>5.0999999999999996</v>
      </c>
      <c r="B155" s="623" t="s">
        <v>190</v>
      </c>
      <c r="C155" s="623"/>
      <c r="D155" s="623"/>
      <c r="E155" s="623"/>
      <c r="F155" s="623"/>
      <c r="G155" s="623"/>
      <c r="H155" s="623"/>
      <c r="I155" s="623"/>
      <c r="J155" s="623"/>
      <c r="K155" s="623"/>
    </row>
    <row r="156" spans="1:41" ht="16.5" hidden="1" customHeight="1">
      <c r="A156" s="85"/>
      <c r="B156" s="120"/>
      <c r="C156" s="120"/>
      <c r="D156" s="120"/>
      <c r="E156" s="120"/>
      <c r="F156" s="120"/>
      <c r="I156" s="120"/>
    </row>
    <row r="157" spans="1:41" hidden="1"/>
    <row r="158" spans="1:41" hidden="1">
      <c r="B158" s="86"/>
    </row>
    <row r="159" spans="1:41" hidden="1">
      <c r="B159" s="626" t="s">
        <v>191</v>
      </c>
      <c r="C159" s="626"/>
      <c r="D159" s="626"/>
      <c r="E159" s="626"/>
      <c r="F159" s="626"/>
      <c r="G159" s="626"/>
      <c r="H159" s="626"/>
      <c r="I159" s="626"/>
      <c r="J159" s="626"/>
      <c r="K159" s="626"/>
    </row>
    <row r="160" spans="1:41" ht="49.5" hidden="1" customHeight="1">
      <c r="B160" s="623" t="s">
        <v>192</v>
      </c>
      <c r="C160" s="623"/>
      <c r="D160" s="623"/>
      <c r="E160" s="623"/>
      <c r="F160" s="623"/>
      <c r="G160" s="623"/>
      <c r="H160" s="623"/>
      <c r="I160" s="623"/>
      <c r="J160" s="623"/>
      <c r="K160" s="623"/>
    </row>
    <row r="161" spans="1:11" hidden="1">
      <c r="B161" s="626" t="s">
        <v>193</v>
      </c>
      <c r="C161" s="626"/>
      <c r="D161" s="626"/>
      <c r="E161" s="626"/>
      <c r="F161" s="626"/>
      <c r="G161" s="626"/>
      <c r="H161" s="626"/>
      <c r="I161" s="626"/>
      <c r="J161" s="626"/>
      <c r="K161" s="626"/>
    </row>
    <row r="162" spans="1:11" ht="52.5" hidden="1" customHeight="1">
      <c r="B162" s="623" t="s">
        <v>194</v>
      </c>
      <c r="C162" s="623"/>
      <c r="D162" s="623"/>
      <c r="E162" s="623"/>
      <c r="F162" s="623"/>
      <c r="G162" s="623"/>
      <c r="H162" s="623"/>
      <c r="I162" s="623"/>
      <c r="J162" s="623"/>
      <c r="K162" s="623"/>
    </row>
    <row r="163" spans="1:11" ht="79.5" hidden="1" customHeight="1">
      <c r="B163" s="622" t="s">
        <v>195</v>
      </c>
      <c r="C163" s="622"/>
      <c r="D163" s="622"/>
      <c r="E163" s="622"/>
      <c r="F163" s="622"/>
      <c r="G163" s="622"/>
      <c r="H163" s="622"/>
      <c r="I163" s="622"/>
      <c r="J163" s="622"/>
      <c r="K163" s="622"/>
    </row>
    <row r="164" spans="1:11" ht="57" hidden="1" customHeight="1">
      <c r="B164" s="622" t="s">
        <v>196</v>
      </c>
      <c r="C164" s="622"/>
      <c r="D164" s="622"/>
      <c r="E164" s="622"/>
      <c r="F164" s="622"/>
      <c r="G164" s="622"/>
      <c r="H164" s="622"/>
      <c r="I164" s="622"/>
      <c r="J164" s="622"/>
      <c r="K164" s="622"/>
    </row>
    <row r="165" spans="1:11" ht="72" hidden="1" customHeight="1">
      <c r="B165" s="622" t="s">
        <v>197</v>
      </c>
      <c r="C165" s="622"/>
      <c r="D165" s="622"/>
      <c r="E165" s="622"/>
      <c r="F165" s="622"/>
      <c r="G165" s="622"/>
      <c r="H165" s="622"/>
      <c r="I165" s="622"/>
      <c r="J165" s="622"/>
      <c r="K165" s="622"/>
    </row>
    <row r="166" spans="1:11" ht="37.5" hidden="1" customHeight="1">
      <c r="A166" s="89">
        <v>5.2</v>
      </c>
      <c r="B166" s="586" t="s">
        <v>198</v>
      </c>
      <c r="C166" s="586"/>
      <c r="D166" s="586"/>
      <c r="E166" s="586"/>
      <c r="F166" s="586"/>
      <c r="G166" s="586"/>
      <c r="H166" s="586"/>
      <c r="I166" s="586"/>
      <c r="J166" s="586"/>
      <c r="K166" s="586"/>
    </row>
    <row r="167" spans="1:11" ht="16.5" hidden="1" customHeight="1">
      <c r="A167" s="89"/>
      <c r="B167" s="136"/>
      <c r="C167" s="136"/>
      <c r="D167" s="136"/>
      <c r="E167" s="136"/>
      <c r="F167" s="136"/>
      <c r="G167" s="136"/>
      <c r="H167" s="136"/>
      <c r="I167" s="136"/>
      <c r="J167" s="136"/>
      <c r="K167" s="136"/>
    </row>
    <row r="168" spans="1:11" ht="37.5" hidden="1" customHeight="1">
      <c r="A168" s="138" t="s">
        <v>199</v>
      </c>
      <c r="B168" s="586" t="s">
        <v>200</v>
      </c>
      <c r="C168" s="586"/>
      <c r="D168" s="586"/>
      <c r="E168" s="586"/>
      <c r="F168" s="586"/>
      <c r="G168" s="586"/>
      <c r="H168" s="586"/>
      <c r="I168" s="586"/>
      <c r="J168" s="586"/>
      <c r="K168" s="586"/>
    </row>
    <row r="169" spans="1:11" ht="37.5" hidden="1" customHeight="1">
      <c r="A169" s="89"/>
      <c r="B169" s="628" t="s">
        <v>201</v>
      </c>
      <c r="C169" s="628"/>
      <c r="D169" s="628"/>
      <c r="E169" s="628"/>
      <c r="F169" s="205" t="s">
        <v>202</v>
      </c>
      <c r="G169" s="136"/>
      <c r="H169" s="136"/>
      <c r="I169" s="136"/>
      <c r="J169" s="136"/>
      <c r="K169" s="136"/>
    </row>
    <row r="170" spans="1:11" ht="15.75" hidden="1" customHeight="1">
      <c r="A170" s="89"/>
      <c r="B170" s="136"/>
      <c r="C170" s="136"/>
      <c r="D170" s="136"/>
      <c r="E170" s="136"/>
      <c r="F170" s="136"/>
      <c r="G170" s="136"/>
      <c r="H170" s="136"/>
      <c r="I170" s="136"/>
      <c r="J170" s="136"/>
    </row>
    <row r="171" spans="1:11" ht="54" hidden="1" customHeight="1">
      <c r="A171" s="89"/>
      <c r="B171" s="206" t="s">
        <v>203</v>
      </c>
      <c r="C171" s="573" t="s">
        <v>204</v>
      </c>
      <c r="D171" s="573"/>
      <c r="E171" s="573"/>
      <c r="F171" s="573" t="s">
        <v>205</v>
      </c>
      <c r="G171" s="573"/>
      <c r="H171" s="573" t="s">
        <v>206</v>
      </c>
      <c r="I171" s="573"/>
      <c r="J171" s="573" t="s">
        <v>207</v>
      </c>
      <c r="K171" s="573"/>
    </row>
    <row r="172" spans="1:11" ht="27.75" hidden="1" customHeight="1">
      <c r="A172" s="89"/>
      <c r="B172" s="207" t="str">
        <f>IF(F169= "NO", "We do not have any litigation History resulting from the contracts completed or under execution by us over last five years", "Details of Litigations arising out of contracts are as under:")</f>
        <v>We do not have any litigation History resulting from the contracts completed or under execution by us over last five years</v>
      </c>
      <c r="D172" s="208"/>
      <c r="E172" s="209"/>
      <c r="F172" s="210"/>
      <c r="G172" s="211"/>
      <c r="H172" s="210"/>
      <c r="I172" s="211"/>
      <c r="J172" s="210"/>
      <c r="K172" s="211"/>
    </row>
    <row r="173" spans="1:11" ht="27.75" hidden="1" customHeight="1">
      <c r="A173" s="89"/>
      <c r="B173" s="212"/>
      <c r="C173" s="570"/>
      <c r="D173" s="572"/>
      <c r="E173" s="571"/>
      <c r="F173" s="570"/>
      <c r="G173" s="571"/>
      <c r="H173" s="570"/>
      <c r="I173" s="571"/>
      <c r="J173" s="570"/>
      <c r="K173" s="571"/>
    </row>
    <row r="174" spans="1:11" ht="27.75" hidden="1" customHeight="1">
      <c r="A174" s="89"/>
      <c r="B174" s="212"/>
      <c r="C174" s="570"/>
      <c r="D174" s="572"/>
      <c r="E174" s="571"/>
      <c r="F174" s="570"/>
      <c r="G174" s="571"/>
      <c r="H174" s="570"/>
      <c r="I174" s="571"/>
      <c r="J174" s="570"/>
      <c r="K174" s="571"/>
    </row>
    <row r="175" spans="1:11" ht="27.75" hidden="1" customHeight="1">
      <c r="A175" s="89"/>
      <c r="B175" s="212"/>
      <c r="C175" s="213"/>
      <c r="D175" s="214"/>
      <c r="E175" s="215"/>
      <c r="F175" s="213"/>
      <c r="G175" s="215"/>
      <c r="H175" s="213"/>
      <c r="I175" s="215"/>
      <c r="J175" s="213"/>
      <c r="K175" s="215"/>
    </row>
    <row r="176" spans="1:11" ht="27.75" hidden="1" customHeight="1">
      <c r="A176" s="89"/>
      <c r="B176" s="212"/>
      <c r="C176" s="570"/>
      <c r="D176" s="572"/>
      <c r="E176" s="571"/>
      <c r="F176" s="570"/>
      <c r="G176" s="571"/>
      <c r="H176" s="570"/>
      <c r="I176" s="571"/>
      <c r="J176" s="570"/>
      <c r="K176" s="571"/>
    </row>
    <row r="177" spans="1:11" ht="37.5" hidden="1" customHeight="1">
      <c r="A177" s="89"/>
      <c r="B177" s="216"/>
      <c r="C177" s="216"/>
      <c r="D177" s="216"/>
      <c r="E177" s="216"/>
      <c r="F177" s="216"/>
      <c r="G177" s="136"/>
      <c r="H177" s="136"/>
      <c r="I177" s="136"/>
      <c r="J177" s="136"/>
      <c r="K177" s="136"/>
    </row>
    <row r="178" spans="1:11" ht="59.25" hidden="1" customHeight="1">
      <c r="A178" s="138" t="s">
        <v>199</v>
      </c>
      <c r="B178" s="586" t="s">
        <v>208</v>
      </c>
      <c r="C178" s="586"/>
      <c r="D178" s="586"/>
      <c r="E178" s="586"/>
      <c r="F178" s="586"/>
      <c r="G178" s="586"/>
      <c r="H178" s="586"/>
      <c r="I178" s="586"/>
      <c r="J178" s="586"/>
      <c r="K178" s="586"/>
    </row>
    <row r="179" spans="1:11" hidden="1">
      <c r="A179" s="89">
        <v>6.1</v>
      </c>
      <c r="B179" s="578" t="s">
        <v>209</v>
      </c>
      <c r="C179" s="579"/>
      <c r="D179" s="579"/>
      <c r="E179" s="579"/>
      <c r="F179" s="579"/>
      <c r="G179" s="579"/>
      <c r="H179" s="579"/>
      <c r="I179" s="579"/>
      <c r="J179" s="579"/>
      <c r="K179" s="579"/>
    </row>
    <row r="180" spans="1:11" ht="45.75" hidden="1" customHeight="1">
      <c r="B180" s="573" t="s">
        <v>210</v>
      </c>
      <c r="C180" s="573"/>
      <c r="D180" s="573"/>
      <c r="E180" s="573" t="s">
        <v>211</v>
      </c>
      <c r="F180" s="573"/>
      <c r="G180" s="573"/>
      <c r="H180" s="573" t="s">
        <v>212</v>
      </c>
      <c r="I180" s="573"/>
      <c r="J180" s="573"/>
      <c r="K180" s="217"/>
    </row>
    <row r="181" spans="1:11" hidden="1">
      <c r="B181" s="577"/>
      <c r="C181" s="577"/>
      <c r="D181" s="577"/>
      <c r="E181" s="577"/>
      <c r="F181" s="577"/>
      <c r="G181" s="577"/>
      <c r="H181" s="577"/>
      <c r="I181" s="577"/>
      <c r="J181" s="577"/>
      <c r="K181" s="217"/>
    </row>
    <row r="182" spans="1:11" hidden="1">
      <c r="B182" s="577"/>
      <c r="C182" s="577"/>
      <c r="D182" s="577"/>
      <c r="E182" s="577"/>
      <c r="F182" s="577"/>
      <c r="G182" s="577"/>
      <c r="H182" s="577"/>
      <c r="I182" s="577"/>
      <c r="J182" s="577"/>
      <c r="K182" s="217"/>
    </row>
    <row r="183" spans="1:11" hidden="1">
      <c r="B183" s="577"/>
      <c r="C183" s="577"/>
      <c r="D183" s="577"/>
      <c r="E183" s="577"/>
      <c r="F183" s="577"/>
      <c r="G183" s="577"/>
      <c r="H183" s="577"/>
      <c r="I183" s="577"/>
      <c r="J183" s="577"/>
      <c r="K183" s="217"/>
    </row>
    <row r="184" spans="1:11" hidden="1">
      <c r="B184" s="577"/>
      <c r="C184" s="577"/>
      <c r="D184" s="577"/>
      <c r="E184" s="577"/>
      <c r="F184" s="577"/>
      <c r="G184" s="577"/>
      <c r="H184" s="577"/>
      <c r="I184" s="577"/>
      <c r="J184" s="577"/>
      <c r="K184" s="217"/>
    </row>
    <row r="185" spans="1:11" hidden="1">
      <c r="B185" s="577"/>
      <c r="C185" s="577"/>
      <c r="D185" s="577"/>
      <c r="E185" s="577"/>
      <c r="F185" s="577"/>
      <c r="G185" s="577"/>
      <c r="H185" s="577"/>
      <c r="I185" s="577"/>
      <c r="J185" s="577"/>
      <c r="K185" s="217"/>
    </row>
    <row r="186" spans="1:11" hidden="1">
      <c r="B186" s="575"/>
      <c r="C186" s="575"/>
      <c r="D186" s="575"/>
      <c r="E186" s="575"/>
      <c r="F186" s="575"/>
      <c r="G186" s="575"/>
      <c r="H186" s="575"/>
      <c r="I186" s="575"/>
      <c r="J186" s="575"/>
      <c r="K186" s="217"/>
    </row>
    <row r="187" spans="1:11" hidden="1">
      <c r="A187" s="89">
        <v>6.2</v>
      </c>
      <c r="B187" s="576" t="s">
        <v>213</v>
      </c>
      <c r="C187" s="576"/>
      <c r="D187" s="576"/>
      <c r="E187" s="575"/>
      <c r="F187" s="575"/>
      <c r="G187" s="575"/>
      <c r="H187" s="575"/>
      <c r="I187" s="575"/>
      <c r="J187" s="575"/>
      <c r="K187" s="217"/>
    </row>
    <row r="188" spans="1:11" hidden="1">
      <c r="B188" s="218" t="s">
        <v>214</v>
      </c>
      <c r="C188" s="580" t="s">
        <v>215</v>
      </c>
      <c r="D188" s="580"/>
      <c r="E188" s="580"/>
      <c r="F188" s="580"/>
      <c r="G188" s="573" t="s">
        <v>216</v>
      </c>
      <c r="H188" s="573"/>
      <c r="I188" s="216"/>
      <c r="J188" s="219"/>
      <c r="K188" s="217"/>
    </row>
    <row r="189" spans="1:11" hidden="1">
      <c r="B189" s="220"/>
      <c r="C189" s="581"/>
      <c r="D189" s="581"/>
      <c r="E189" s="581"/>
      <c r="F189" s="581"/>
      <c r="G189" s="574"/>
      <c r="H189" s="574"/>
      <c r="I189" s="217"/>
      <c r="J189" s="217"/>
      <c r="K189" s="217"/>
    </row>
    <row r="190" spans="1:11" hidden="1">
      <c r="B190" s="220"/>
      <c r="C190" s="581"/>
      <c r="D190" s="581"/>
      <c r="E190" s="581"/>
      <c r="F190" s="581"/>
      <c r="G190" s="574"/>
      <c r="H190" s="574"/>
      <c r="I190" s="217"/>
      <c r="J190" s="217"/>
      <c r="K190" s="217"/>
    </row>
    <row r="191" spans="1:11" hidden="1">
      <c r="B191" s="220"/>
      <c r="C191" s="581"/>
      <c r="D191" s="581"/>
      <c r="E191" s="581"/>
      <c r="F191" s="581"/>
      <c r="G191" s="574"/>
      <c r="H191" s="574"/>
    </row>
    <row r="192" spans="1:11" hidden="1">
      <c r="B192" s="220"/>
      <c r="C192" s="581"/>
      <c r="D192" s="581"/>
      <c r="E192" s="581"/>
      <c r="F192" s="581"/>
      <c r="G192" s="574"/>
      <c r="H192" s="574"/>
    </row>
    <row r="193" spans="1:9" hidden="1">
      <c r="B193" s="220"/>
      <c r="C193" s="581"/>
      <c r="D193" s="581"/>
      <c r="E193" s="581"/>
      <c r="F193" s="581"/>
      <c r="G193" s="574"/>
      <c r="H193" s="574"/>
    </row>
    <row r="194" spans="1:9" hidden="1">
      <c r="B194" s="221"/>
      <c r="C194" s="89"/>
      <c r="D194" s="89"/>
      <c r="E194" s="89"/>
      <c r="F194" s="89"/>
      <c r="G194" s="216"/>
      <c r="H194" s="216"/>
    </row>
    <row r="195" spans="1:9" hidden="1">
      <c r="A195" s="89">
        <v>6.3</v>
      </c>
      <c r="B195" s="578" t="s">
        <v>217</v>
      </c>
      <c r="C195" s="579"/>
      <c r="D195" s="579"/>
      <c r="E195" s="579"/>
      <c r="F195" s="579"/>
      <c r="G195" s="579"/>
      <c r="H195" s="579"/>
    </row>
    <row r="196" spans="1:9" ht="28.5" hidden="1">
      <c r="B196" s="206" t="s">
        <v>214</v>
      </c>
      <c r="C196" s="573" t="s">
        <v>32</v>
      </c>
      <c r="D196" s="573"/>
      <c r="E196" s="573"/>
      <c r="F196" s="573" t="s">
        <v>218</v>
      </c>
      <c r="G196" s="573"/>
      <c r="H196" s="573"/>
      <c r="I196" s="206" t="s">
        <v>219</v>
      </c>
    </row>
    <row r="197" spans="1:9" hidden="1">
      <c r="B197" s="222"/>
      <c r="C197" s="574"/>
      <c r="D197" s="574"/>
      <c r="E197" s="574"/>
      <c r="F197" s="574"/>
      <c r="G197" s="574"/>
      <c r="H197" s="574"/>
      <c r="I197" s="222"/>
    </row>
    <row r="198" spans="1:9" hidden="1">
      <c r="B198" s="222"/>
      <c r="C198" s="574"/>
      <c r="D198" s="574"/>
      <c r="E198" s="574"/>
      <c r="F198" s="574"/>
      <c r="G198" s="574"/>
      <c r="H198" s="574"/>
      <c r="I198" s="222"/>
    </row>
    <row r="199" spans="1:9" hidden="1">
      <c r="B199" s="222"/>
      <c r="C199" s="574"/>
      <c r="D199" s="574"/>
      <c r="E199" s="574"/>
      <c r="F199" s="574"/>
      <c r="G199" s="574"/>
      <c r="H199" s="574"/>
      <c r="I199" s="222"/>
    </row>
    <row r="200" spans="1:9" hidden="1">
      <c r="B200" s="222"/>
      <c r="C200" s="574"/>
      <c r="D200" s="574"/>
      <c r="E200" s="574"/>
      <c r="F200" s="574"/>
      <c r="G200" s="574"/>
      <c r="H200" s="574"/>
      <c r="I200" s="222"/>
    </row>
    <row r="201" spans="1:9" hidden="1">
      <c r="B201" s="222"/>
      <c r="C201" s="574"/>
      <c r="D201" s="574"/>
      <c r="E201" s="574"/>
      <c r="F201" s="574"/>
      <c r="G201" s="574"/>
      <c r="H201" s="574"/>
      <c r="I201" s="222"/>
    </row>
    <row r="202" spans="1:9" ht="16.5">
      <c r="A202" s="67">
        <v>4</v>
      </c>
      <c r="B202" s="612" t="s">
        <v>220</v>
      </c>
      <c r="C202" s="612"/>
      <c r="D202" s="612"/>
      <c r="E202" s="612"/>
      <c r="F202" s="612"/>
      <c r="G202" s="612"/>
      <c r="H202" s="612"/>
      <c r="I202" s="612"/>
    </row>
    <row r="203" spans="1:9">
      <c r="B203" s="333"/>
      <c r="C203" s="333"/>
      <c r="D203" s="333"/>
      <c r="E203" s="333"/>
      <c r="F203" s="333"/>
      <c r="G203" s="333"/>
      <c r="H203" s="333"/>
      <c r="I203" s="332"/>
    </row>
    <row r="204" spans="1:9" ht="16.5">
      <c r="A204" s="67">
        <v>1</v>
      </c>
      <c r="B204" s="612" t="s">
        <v>221</v>
      </c>
      <c r="C204" s="612"/>
      <c r="D204" s="612"/>
      <c r="E204" s="612"/>
      <c r="F204" s="612"/>
      <c r="G204" s="612"/>
      <c r="H204" s="612"/>
      <c r="I204" s="612"/>
    </row>
    <row r="205" spans="1:9" ht="16.5">
      <c r="B205" s="129"/>
      <c r="C205" s="129"/>
      <c r="D205" s="129"/>
      <c r="E205" s="129"/>
      <c r="F205" s="129"/>
      <c r="G205" s="129"/>
      <c r="H205" s="129"/>
      <c r="I205" s="129"/>
    </row>
    <row r="206" spans="1:9" ht="64.5" customHeight="1">
      <c r="A206" s="83" t="s">
        <v>88</v>
      </c>
      <c r="B206" s="334" t="s">
        <v>222</v>
      </c>
      <c r="C206" s="334" t="s">
        <v>223</v>
      </c>
      <c r="D206" s="334" t="s">
        <v>224</v>
      </c>
      <c r="E206" s="334" t="s">
        <v>225</v>
      </c>
      <c r="F206" s="334" t="s">
        <v>226</v>
      </c>
      <c r="G206" s="334"/>
      <c r="H206" s="335" t="s">
        <v>227</v>
      </c>
      <c r="I206" s="332"/>
    </row>
    <row r="207" spans="1:9">
      <c r="A207" s="83">
        <v>1</v>
      </c>
      <c r="B207" s="610"/>
      <c r="C207" s="610"/>
      <c r="D207" s="610"/>
      <c r="E207" s="610"/>
      <c r="F207" s="610"/>
      <c r="G207" s="610"/>
      <c r="H207" s="326"/>
      <c r="I207" s="332"/>
    </row>
    <row r="208" spans="1:9">
      <c r="A208" s="83">
        <v>2</v>
      </c>
      <c r="B208" s="610"/>
      <c r="C208" s="610"/>
      <c r="D208" s="610"/>
      <c r="E208" s="610"/>
      <c r="F208" s="610"/>
      <c r="G208" s="610"/>
      <c r="H208" s="326"/>
      <c r="I208" s="332"/>
    </row>
    <row r="209" spans="1:9">
      <c r="A209" s="83">
        <v>3</v>
      </c>
      <c r="B209" s="610"/>
      <c r="C209" s="610"/>
      <c r="D209" s="610"/>
      <c r="E209" s="610"/>
      <c r="F209" s="610"/>
      <c r="G209" s="610"/>
      <c r="H209" s="326"/>
      <c r="I209" s="332"/>
    </row>
    <row r="210" spans="1:9">
      <c r="A210" s="83">
        <v>4</v>
      </c>
      <c r="B210" s="610"/>
      <c r="C210" s="610"/>
      <c r="D210" s="610"/>
      <c r="E210" s="610"/>
      <c r="F210" s="610"/>
      <c r="G210" s="610"/>
      <c r="H210" s="326"/>
      <c r="I210" s="332"/>
    </row>
    <row r="211" spans="1:9">
      <c r="A211" s="83">
        <v>5</v>
      </c>
      <c r="B211" s="610"/>
      <c r="C211" s="610"/>
      <c r="D211" s="610"/>
      <c r="E211" s="610"/>
      <c r="F211" s="610"/>
      <c r="G211" s="610"/>
      <c r="H211" s="326"/>
      <c r="I211" s="332"/>
    </row>
    <row r="212" spans="1:9">
      <c r="A212" s="83">
        <v>6</v>
      </c>
      <c r="B212" s="610"/>
      <c r="C212" s="610"/>
      <c r="D212" s="610"/>
      <c r="E212" s="610"/>
      <c r="F212" s="610"/>
      <c r="G212" s="610"/>
      <c r="H212" s="326"/>
      <c r="I212" s="332"/>
    </row>
    <row r="213" spans="1:9">
      <c r="A213" s="83">
        <v>7</v>
      </c>
      <c r="B213" s="610"/>
      <c r="C213" s="610"/>
      <c r="D213" s="610"/>
      <c r="E213" s="610"/>
      <c r="F213" s="610"/>
      <c r="G213" s="610"/>
      <c r="H213" s="326"/>
      <c r="I213" s="332"/>
    </row>
    <row r="214" spans="1:9">
      <c r="A214" s="83">
        <v>8</v>
      </c>
      <c r="B214" s="610"/>
      <c r="C214" s="610"/>
      <c r="D214" s="610"/>
      <c r="E214" s="610"/>
      <c r="F214" s="610"/>
      <c r="G214" s="610"/>
      <c r="H214" s="326"/>
      <c r="I214" s="332"/>
    </row>
    <row r="215" spans="1:9" ht="29.25" customHeight="1">
      <c r="A215" s="83">
        <v>9</v>
      </c>
      <c r="B215" s="610"/>
      <c r="C215" s="610"/>
      <c r="D215" s="610"/>
      <c r="E215" s="610"/>
      <c r="F215" s="610"/>
      <c r="G215" s="610"/>
      <c r="H215" s="326"/>
      <c r="I215" s="216"/>
    </row>
    <row r="216" spans="1:9" ht="8.25" customHeight="1">
      <c r="B216" s="336"/>
      <c r="C216" s="336"/>
      <c r="D216" s="336"/>
      <c r="E216" s="336"/>
      <c r="F216" s="336"/>
      <c r="G216" s="336"/>
      <c r="H216" s="336"/>
      <c r="I216" s="216"/>
    </row>
    <row r="217" spans="1:9" ht="29.25" customHeight="1">
      <c r="A217" s="67">
        <v>2</v>
      </c>
      <c r="B217" s="337" t="s">
        <v>228</v>
      </c>
      <c r="C217" s="336"/>
      <c r="D217" s="336"/>
      <c r="E217" s="336"/>
      <c r="F217" s="336"/>
      <c r="G217" s="336"/>
      <c r="H217" s="326"/>
      <c r="I217" s="216"/>
    </row>
    <row r="218" spans="1:9" ht="10.5" customHeight="1">
      <c r="B218" s="216"/>
      <c r="C218" s="216"/>
      <c r="D218" s="216"/>
      <c r="E218" s="216"/>
      <c r="F218" s="216"/>
      <c r="G218" s="216"/>
      <c r="H218" s="216"/>
      <c r="I218" s="216"/>
    </row>
    <row r="219" spans="1:9" ht="29.25" hidden="1" customHeight="1">
      <c r="A219" s="67">
        <v>3</v>
      </c>
      <c r="B219" s="129" t="s">
        <v>229</v>
      </c>
      <c r="C219" s="129"/>
      <c r="D219" s="129"/>
      <c r="E219" s="129"/>
      <c r="F219" s="129"/>
      <c r="G219" s="129"/>
      <c r="H219" s="338" t="s">
        <v>93</v>
      </c>
      <c r="I219" s="129"/>
    </row>
    <row r="220" spans="1:9" ht="36" hidden="1" customHeight="1">
      <c r="B220" s="653" t="s">
        <v>230</v>
      </c>
      <c r="C220" s="653"/>
      <c r="D220" s="653"/>
      <c r="E220" s="653"/>
      <c r="F220" s="653"/>
      <c r="G220" s="216"/>
      <c r="H220" s="134" t="s">
        <v>142</v>
      </c>
      <c r="I220" s="216"/>
    </row>
    <row r="221" spans="1:9" ht="29.25" customHeight="1">
      <c r="B221" s="216"/>
      <c r="C221" s="216"/>
      <c r="D221" s="216"/>
      <c r="E221" s="216"/>
      <c r="F221" s="216"/>
      <c r="G221" s="216"/>
      <c r="H221" s="216"/>
      <c r="I221" s="216"/>
    </row>
    <row r="222" spans="1:9" ht="23.25" customHeight="1">
      <c r="B222" s="223" t="s">
        <v>231</v>
      </c>
      <c r="C222" s="175" t="str">
        <f>'Names of Bidder'!D31&amp;"-"&amp; 'Names of Bidder'!E31&amp;"-" &amp;'Names of Bidder'!F31</f>
        <v>--</v>
      </c>
      <c r="E222" s="216"/>
      <c r="F222" s="216"/>
      <c r="G222" s="99" t="s">
        <v>232</v>
      </c>
      <c r="H222" s="6" t="str">
        <f>IF('Names of Bidder'!D28=0, "", 'Names of Bidder'!D28)</f>
        <v/>
      </c>
    </row>
    <row r="223" spans="1:9" ht="23.25" customHeight="1">
      <c r="B223" s="223" t="s">
        <v>233</v>
      </c>
      <c r="C223" s="175" t="str">
        <f>'Names of Bidder'!D32&amp;'Names of Bidder'!E32&amp;'Names of Bidder'!F32</f>
        <v/>
      </c>
      <c r="E223" s="216"/>
      <c r="F223" s="216"/>
      <c r="G223" s="99" t="s">
        <v>46</v>
      </c>
      <c r="H223" s="6" t="str">
        <f>IF('Names of Bidder'!D29=0, "", 'Names of Bidder'!D29)</f>
        <v/>
      </c>
    </row>
    <row r="224" spans="1:9" ht="23.25" customHeight="1">
      <c r="B224" s="224"/>
      <c r="E224" s="216"/>
      <c r="F224" s="216"/>
      <c r="G224" s="216"/>
      <c r="H224" s="216"/>
    </row>
    <row r="225" spans="2:9" ht="23.25" customHeight="1">
      <c r="B225" s="225"/>
      <c r="C225" s="226"/>
      <c r="D225" s="216"/>
      <c r="E225" s="216"/>
      <c r="F225" s="216"/>
      <c r="G225" s="216"/>
      <c r="H225" s="216"/>
      <c r="I225" s="227"/>
    </row>
  </sheetData>
  <sheetProtection algorithmName="SHA-512" hashValue="3XaUlN9zlB9bRCP/9IeknJT51IDWNgUaNhpIKiU3AFesp5KuS3wnLjr78jMR5cvCglJYJ8mveEGBFNDRNshoAg==" saltValue="QPIotEnA2jatbiC4ta/7MQ==" spinCount="100000" sheet="1" formatColumns="0" formatRows="0" selectLockedCells="1"/>
  <dataConsolidate/>
  <customSheetViews>
    <customSheetView guid="{2C34C6E4-9855-4E53-992D-E5F4DB6E57FB}"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
      <headerFooter alignWithMargins="0"/>
    </customSheetView>
    <customSheetView guid="{9461919E-E951-492E-A2DB-B20E159731B2}" showPageBreaks="1" printArea="1" hiddenRows="1" hiddenColumns="1" view="pageBreakPreview" topLeftCell="D112">
      <selection activeCell="C147" sqref="C147"/>
      <rowBreaks count="2" manualBreakCount="2">
        <brk id="36" max="11" man="1"/>
        <brk id="68" max="11" man="1"/>
      </rowBreaks>
      <pageMargins left="0" right="0" top="0" bottom="0" header="0" footer="0"/>
      <printOptions horizontalCentered="1"/>
      <pageSetup scale="82" orientation="landscape" r:id="rId2"/>
      <headerFooter alignWithMargins="0"/>
    </customSheetView>
    <customSheetView guid="{12029364-1C66-4A6C-902B-AEC081D9AD88}"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3"/>
      <headerFooter alignWithMargins="0"/>
    </customSheetView>
    <customSheetView guid="{5F45806E-9D02-46BB-BA83-BA76B3D3C80B}" showPageBreaks="1" printArea="1" hiddenRows="1" hiddenColumns="1" view="pageBreakPreview" topLeftCell="A650">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4"/>
      <headerFooter alignWithMargins="0"/>
    </customSheetView>
    <customSheetView guid="{F4E3293A-D2C0-4604-8028-CA0A7BE9989A}" showPageBreaks="1" printArea="1" hiddenRows="1" hiddenColumns="1" view="pageBreakPreview"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6"/>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7"/>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8"/>
      <headerFooter alignWithMargins="0"/>
    </customSheetView>
    <customSheetView guid="{F9FE2C60-2849-4C32-B532-2B1A89FFA9CD}" showPageBreaks="1" printArea="1" hiddenRows="1" hiddenColumns="1" view="pageBreakPreview" topLeftCell="A32">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69" orientation="portrait" r:id="rId9"/>
      <headerFooter alignWithMargins="0"/>
    </customSheetView>
    <customSheetView guid="{FE4EC9C4-31B9-4D40-8323-5B16C3BC840F}" showPageBreaks="1" printArea="1" hiddenRows="1" hiddenColumns="1" view="pageBreakPreview" topLeftCell="A772">
      <selection activeCell="C772" sqref="C772:I77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58" orientation="portrait" r:id="rId10"/>
      <headerFooter alignWithMargins="0"/>
    </customSheetView>
    <customSheetView guid="{EA4BF86A-17C3-4673-8F06-157DC672276C}" showPageBreaks="1" printArea="1" hiddenRows="1" hiddenColumns="1" view="pageBreakPreview" showRuler="0"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11"/>
      <headerFooter alignWithMargins="0"/>
    </customSheetView>
    <customSheetView guid="{D6DA0015-FDC9-498A-B262-2924DF0E5242}" showPageBreaks="1" printArea="1" hiddenRows="1" hiddenColumns="1" view="pageBreakPreview" topLeftCell="A787">
      <selection activeCell="D799" sqref="D799:E799"/>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12"/>
      <headerFooter alignWithMargins="0"/>
    </customSheetView>
    <customSheetView guid="{A08E51DD-4658-4F7E-89F2-BBC53006A525}"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13"/>
      <headerFooter alignWithMargins="0"/>
    </customSheetView>
    <customSheetView guid="{56C25AA8-E4D7-4ED3-A5AE-C1E7F5525781}" showPageBreaks="1" printArea="1" hiddenRows="1" hiddenColumns="1" view="pageBreakPreview" topLeftCell="A156">
      <selection activeCell="E115" sqref="E115:F115"/>
      <rowBreaks count="3" manualBreakCount="3">
        <brk id="36" max="11" man="1"/>
        <brk id="68" max="11" man="1"/>
        <brk id="198" max="11" man="1"/>
      </rowBreaks>
      <pageMargins left="0" right="0" top="0" bottom="0" header="0" footer="0"/>
      <printOptions horizontalCentered="1"/>
      <pageSetup scale="77" orientation="landscape" r:id="rId14"/>
      <headerFooter alignWithMargins="0"/>
    </customSheetView>
    <customSheetView guid="{C5C5B51F-7F67-4B6D-B82A-82ECBBC70A19}" showPageBreaks="1" printArea="1" hiddenRows="1" hiddenColumns="1" view="pageBreakPreview" topLeftCell="A58">
      <selection activeCell="K197" sqref="K197"/>
      <rowBreaks count="3" manualBreakCount="3">
        <brk id="36" max="11" man="1"/>
        <brk id="68" max="11" man="1"/>
        <brk id="198" max="11" man="1"/>
      </rowBreaks>
      <pageMargins left="0" right="0" top="0" bottom="0" header="0" footer="0"/>
      <printOptions horizontalCentered="1"/>
      <pageSetup scale="77" orientation="landscape" r:id="rId15"/>
      <headerFooter alignWithMargins="0"/>
    </customSheetView>
    <customSheetView guid="{78C5BC6F-E5E9-45EA-974B-E405B4BC8B66}" showPageBreaks="1" printArea="1" hiddenRows="1" hiddenColumns="1" view="pageBreakPreview" topLeftCell="A64">
      <selection activeCell="E120" sqref="E120:F120"/>
      <rowBreaks count="3" manualBreakCount="3">
        <brk id="36" max="11" man="1"/>
        <brk id="74" max="11" man="1"/>
        <brk id="223" max="11" man="1"/>
      </rowBreaks>
      <pageMargins left="0" right="0" top="0" bottom="0" header="0" footer="0"/>
      <printOptions horizontalCentered="1"/>
      <pageSetup scale="77" orientation="landscape" r:id="rId16"/>
      <headerFooter alignWithMargins="0"/>
    </customSheetView>
    <customSheetView guid="{3CFA56B3-FDD6-4AA5-B661-7B6828E7ED33}"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7"/>
      <headerFooter alignWithMargins="0"/>
    </customSheetView>
  </customSheetViews>
  <mergeCells count="358">
    <mergeCell ref="B215:C215"/>
    <mergeCell ref="D215:E215"/>
    <mergeCell ref="F215:G215"/>
    <mergeCell ref="B220:F220"/>
    <mergeCell ref="B36:K36"/>
    <mergeCell ref="B212:C212"/>
    <mergeCell ref="D212:E212"/>
    <mergeCell ref="F212:G212"/>
    <mergeCell ref="B213:C213"/>
    <mergeCell ref="D213:E213"/>
    <mergeCell ref="F213:G213"/>
    <mergeCell ref="B214:C214"/>
    <mergeCell ref="D214:E214"/>
    <mergeCell ref="F214:G214"/>
    <mergeCell ref="B209:C209"/>
    <mergeCell ref="D209:E209"/>
    <mergeCell ref="F209:G209"/>
    <mergeCell ref="B210:C210"/>
    <mergeCell ref="D210:E210"/>
    <mergeCell ref="F210:G210"/>
    <mergeCell ref="B211:C211"/>
    <mergeCell ref="D211:E211"/>
    <mergeCell ref="F211:G211"/>
    <mergeCell ref="B202:I202"/>
    <mergeCell ref="B208:C208"/>
    <mergeCell ref="D208:E208"/>
    <mergeCell ref="F208:G208"/>
    <mergeCell ref="B61:C61"/>
    <mergeCell ref="B62:C62"/>
    <mergeCell ref="B63:C63"/>
    <mergeCell ref="B64:C64"/>
    <mergeCell ref="B65:C65"/>
    <mergeCell ref="B66:C66"/>
    <mergeCell ref="E119:F119"/>
    <mergeCell ref="G125:H125"/>
    <mergeCell ref="H89:I89"/>
    <mergeCell ref="F87:G87"/>
    <mergeCell ref="H96:I96"/>
    <mergeCell ref="B96:E96"/>
    <mergeCell ref="F96:G96"/>
    <mergeCell ref="E113:F114"/>
    <mergeCell ref="G113:H114"/>
    <mergeCell ref="B123:D123"/>
    <mergeCell ref="B106:K106"/>
    <mergeCell ref="E121:F121"/>
    <mergeCell ref="I121:J121"/>
    <mergeCell ref="E123:F123"/>
    <mergeCell ref="G123:H123"/>
    <mergeCell ref="I55:J55"/>
    <mergeCell ref="E55:F55"/>
    <mergeCell ref="G55:H55"/>
    <mergeCell ref="G111:H111"/>
    <mergeCell ref="G112:H112"/>
    <mergeCell ref="I112:J112"/>
    <mergeCell ref="B204:I204"/>
    <mergeCell ref="B207:C207"/>
    <mergeCell ref="D207:E207"/>
    <mergeCell ref="F207:G207"/>
    <mergeCell ref="B69:I69"/>
    <mergeCell ref="F62:G62"/>
    <mergeCell ref="F63:G63"/>
    <mergeCell ref="F64:G64"/>
    <mergeCell ref="F65:G65"/>
    <mergeCell ref="F66:G66"/>
    <mergeCell ref="B134:I134"/>
    <mergeCell ref="E126:F126"/>
    <mergeCell ref="B131:I131"/>
    <mergeCell ref="G126:H126"/>
    <mergeCell ref="I126:J126"/>
    <mergeCell ref="B125:D125"/>
    <mergeCell ref="B126:D126"/>
    <mergeCell ref="I124:J124"/>
    <mergeCell ref="B28:I28"/>
    <mergeCell ref="B29:I29"/>
    <mergeCell ref="B58:I58"/>
    <mergeCell ref="B87:E87"/>
    <mergeCell ref="H87:I87"/>
    <mergeCell ref="H88:I88"/>
    <mergeCell ref="F88:G88"/>
    <mergeCell ref="F89:G89"/>
    <mergeCell ref="F85:G85"/>
    <mergeCell ref="F86:G86"/>
    <mergeCell ref="H85:I85"/>
    <mergeCell ref="H86:I86"/>
    <mergeCell ref="B85:E85"/>
    <mergeCell ref="B84:E84"/>
    <mergeCell ref="B88:E88"/>
    <mergeCell ref="B83:E83"/>
    <mergeCell ref="B89:E89"/>
    <mergeCell ref="F84:G84"/>
    <mergeCell ref="E41:F41"/>
    <mergeCell ref="G41:H41"/>
    <mergeCell ref="I41:J41"/>
    <mergeCell ref="E42:F42"/>
    <mergeCell ref="B60:I60"/>
    <mergeCell ref="B73:K73"/>
    <mergeCell ref="B12:D12"/>
    <mergeCell ref="B13:D13"/>
    <mergeCell ref="B10:D10"/>
    <mergeCell ref="B11:D11"/>
    <mergeCell ref="A3:K3"/>
    <mergeCell ref="A5:K5"/>
    <mergeCell ref="A17:K17"/>
    <mergeCell ref="A19:K19"/>
    <mergeCell ref="A24:K24"/>
    <mergeCell ref="A26:K26"/>
    <mergeCell ref="B27:K27"/>
    <mergeCell ref="A8:E9"/>
    <mergeCell ref="B33:I33"/>
    <mergeCell ref="G42:H42"/>
    <mergeCell ref="I42:J42"/>
    <mergeCell ref="G44:H44"/>
    <mergeCell ref="E45:F45"/>
    <mergeCell ref="G50:H50"/>
    <mergeCell ref="I45:J45"/>
    <mergeCell ref="I44:J44"/>
    <mergeCell ref="G45:H45"/>
    <mergeCell ref="I50:J50"/>
    <mergeCell ref="E44:F44"/>
    <mergeCell ref="E47:F47"/>
    <mergeCell ref="I46:J46"/>
    <mergeCell ref="E48:F48"/>
    <mergeCell ref="E49:F49"/>
    <mergeCell ref="I47:J47"/>
    <mergeCell ref="I48:J48"/>
    <mergeCell ref="B37:I37"/>
    <mergeCell ref="B38:I38"/>
    <mergeCell ref="B43:D43"/>
    <mergeCell ref="E43:G43"/>
    <mergeCell ref="A44:A46"/>
    <mergeCell ref="G49:H49"/>
    <mergeCell ref="G47:H47"/>
    <mergeCell ref="E50:F50"/>
    <mergeCell ref="E51:F51"/>
    <mergeCell ref="E52:F52"/>
    <mergeCell ref="E53:F53"/>
    <mergeCell ref="E54:F54"/>
    <mergeCell ref="I53:J53"/>
    <mergeCell ref="G46:H46"/>
    <mergeCell ref="I49:J49"/>
    <mergeCell ref="E46:F46"/>
    <mergeCell ref="I52:J52"/>
    <mergeCell ref="I51:J51"/>
    <mergeCell ref="G51:H51"/>
    <mergeCell ref="G54:H54"/>
    <mergeCell ref="G48:H48"/>
    <mergeCell ref="G52:H52"/>
    <mergeCell ref="G53:H53"/>
    <mergeCell ref="I54:J54"/>
    <mergeCell ref="A110:A111"/>
    <mergeCell ref="A90:A92"/>
    <mergeCell ref="B90:E92"/>
    <mergeCell ref="F92:G92"/>
    <mergeCell ref="F95:G95"/>
    <mergeCell ref="F93:G93"/>
    <mergeCell ref="F94:G94"/>
    <mergeCell ref="H91:I91"/>
    <mergeCell ref="F83:G83"/>
    <mergeCell ref="B86:E86"/>
    <mergeCell ref="F91:G91"/>
    <mergeCell ref="H90:I90"/>
    <mergeCell ref="B100:E100"/>
    <mergeCell ref="F100:G100"/>
    <mergeCell ref="H100:I100"/>
    <mergeCell ref="F99:G99"/>
    <mergeCell ref="F98:G98"/>
    <mergeCell ref="H83:I83"/>
    <mergeCell ref="H84:I84"/>
    <mergeCell ref="H92:I92"/>
    <mergeCell ref="F90:G90"/>
    <mergeCell ref="B97:E97"/>
    <mergeCell ref="F97:G97"/>
    <mergeCell ref="H97:I97"/>
    <mergeCell ref="G119:H119"/>
    <mergeCell ref="E124:F124"/>
    <mergeCell ref="G124:H124"/>
    <mergeCell ref="I123:J123"/>
    <mergeCell ref="I119:J119"/>
    <mergeCell ref="I120:J120"/>
    <mergeCell ref="B137:K137"/>
    <mergeCell ref="B138:K138"/>
    <mergeCell ref="B139:K139"/>
    <mergeCell ref="E120:F120"/>
    <mergeCell ref="G120:H120"/>
    <mergeCell ref="G121:H121"/>
    <mergeCell ref="E125:F125"/>
    <mergeCell ref="I125:J125"/>
    <mergeCell ref="B124:D124"/>
    <mergeCell ref="B140:K140"/>
    <mergeCell ref="B141:K141"/>
    <mergeCell ref="B133:K133"/>
    <mergeCell ref="B135:K135"/>
    <mergeCell ref="B129:K129"/>
    <mergeCell ref="B127:K127"/>
    <mergeCell ref="B128:K128"/>
    <mergeCell ref="B168:K168"/>
    <mergeCell ref="B169:E169"/>
    <mergeCell ref="C171:E171"/>
    <mergeCell ref="F171:G171"/>
    <mergeCell ref="H171:I171"/>
    <mergeCell ref="C144:I144"/>
    <mergeCell ref="C145:I145"/>
    <mergeCell ref="C150:I150"/>
    <mergeCell ref="C151:I151"/>
    <mergeCell ref="C146:I146"/>
    <mergeCell ref="C147:I147"/>
    <mergeCell ref="C148:I148"/>
    <mergeCell ref="B159:K159"/>
    <mergeCell ref="B160:K160"/>
    <mergeCell ref="B161:K161"/>
    <mergeCell ref="B162:K162"/>
    <mergeCell ref="B164:K164"/>
    <mergeCell ref="C197:E197"/>
    <mergeCell ref="C193:F193"/>
    <mergeCell ref="B136:K136"/>
    <mergeCell ref="B143:K143"/>
    <mergeCell ref="B154:K154"/>
    <mergeCell ref="B155:K155"/>
    <mergeCell ref="C149:I149"/>
    <mergeCell ref="G188:H188"/>
    <mergeCell ref="B166:K166"/>
    <mergeCell ref="C196:E196"/>
    <mergeCell ref="C189:F189"/>
    <mergeCell ref="B163:K163"/>
    <mergeCell ref="B165:K165"/>
    <mergeCell ref="B178:K178"/>
    <mergeCell ref="B179:K179"/>
    <mergeCell ref="B180:D180"/>
    <mergeCell ref="E180:G180"/>
    <mergeCell ref="H180:J180"/>
    <mergeCell ref="C152:I152"/>
    <mergeCell ref="H174:I174"/>
    <mergeCell ref="J174:K174"/>
    <mergeCell ref="C176:E176"/>
    <mergeCell ref="F176:G176"/>
    <mergeCell ref="H176:I176"/>
    <mergeCell ref="B115:D115"/>
    <mergeCell ref="G118:H118"/>
    <mergeCell ref="B99:E99"/>
    <mergeCell ref="B98:E98"/>
    <mergeCell ref="E117:F117"/>
    <mergeCell ref="B105:I105"/>
    <mergeCell ref="G117:H117"/>
    <mergeCell ref="I117:J117"/>
    <mergeCell ref="H98:I98"/>
    <mergeCell ref="B107:K107"/>
    <mergeCell ref="B108:K108"/>
    <mergeCell ref="B109:K109"/>
    <mergeCell ref="B110:D111"/>
    <mergeCell ref="G116:H116"/>
    <mergeCell ref="I118:J118"/>
    <mergeCell ref="I116:J116"/>
    <mergeCell ref="H99:I99"/>
    <mergeCell ref="B67:I67"/>
    <mergeCell ref="B121:D121"/>
    <mergeCell ref="H93:I93"/>
    <mergeCell ref="H94:I94"/>
    <mergeCell ref="H95:I95"/>
    <mergeCell ref="E118:F118"/>
    <mergeCell ref="E116:F116"/>
    <mergeCell ref="B103:I103"/>
    <mergeCell ref="B101:I101"/>
    <mergeCell ref="E112:F112"/>
    <mergeCell ref="E111:F111"/>
    <mergeCell ref="I111:J111"/>
    <mergeCell ref="E110:J110"/>
    <mergeCell ref="B112:D112"/>
    <mergeCell ref="B113:D113"/>
    <mergeCell ref="B114:D114"/>
    <mergeCell ref="J93:K93"/>
    <mergeCell ref="J94:K94"/>
    <mergeCell ref="J92:K92"/>
    <mergeCell ref="J95:K95"/>
    <mergeCell ref="J96:K96"/>
    <mergeCell ref="J97:K97"/>
    <mergeCell ref="J98:K98"/>
    <mergeCell ref="J99:K99"/>
    <mergeCell ref="J83:K83"/>
    <mergeCell ref="J84:K84"/>
    <mergeCell ref="J85:K85"/>
    <mergeCell ref="J86:K86"/>
    <mergeCell ref="J87:K87"/>
    <mergeCell ref="J88:K88"/>
    <mergeCell ref="J89:K89"/>
    <mergeCell ref="J90:K90"/>
    <mergeCell ref="J91:K91"/>
    <mergeCell ref="F200:H200"/>
    <mergeCell ref="I113:J114"/>
    <mergeCell ref="B30:K30"/>
    <mergeCell ref="B34:K34"/>
    <mergeCell ref="B35:K35"/>
    <mergeCell ref="B39:K39"/>
    <mergeCell ref="B70:K70"/>
    <mergeCell ref="B71:K71"/>
    <mergeCell ref="B72:K72"/>
    <mergeCell ref="B76:K76"/>
    <mergeCell ref="B75:K75"/>
    <mergeCell ref="J100:K100"/>
    <mergeCell ref="B40:D40"/>
    <mergeCell ref="B42:D42"/>
    <mergeCell ref="B44:D46"/>
    <mergeCell ref="B47:D47"/>
    <mergeCell ref="B48:D48"/>
    <mergeCell ref="B49:D49"/>
    <mergeCell ref="B50:D50"/>
    <mergeCell ref="B51:D51"/>
    <mergeCell ref="B52:D52"/>
    <mergeCell ref="B53:D53"/>
    <mergeCell ref="B54:D54"/>
    <mergeCell ref="B55:D55"/>
    <mergeCell ref="C174:E174"/>
    <mergeCell ref="C201:E201"/>
    <mergeCell ref="F201:H201"/>
    <mergeCell ref="G193:H193"/>
    <mergeCell ref="B182:D182"/>
    <mergeCell ref="E182:G182"/>
    <mergeCell ref="H182:J182"/>
    <mergeCell ref="B183:D183"/>
    <mergeCell ref="E183:G183"/>
    <mergeCell ref="H183:J183"/>
    <mergeCell ref="B195:H195"/>
    <mergeCell ref="F196:H196"/>
    <mergeCell ref="C188:F188"/>
    <mergeCell ref="G189:H189"/>
    <mergeCell ref="C190:F190"/>
    <mergeCell ref="G190:H190"/>
    <mergeCell ref="C191:F191"/>
    <mergeCell ref="G191:H191"/>
    <mergeCell ref="C192:F192"/>
    <mergeCell ref="G192:H192"/>
    <mergeCell ref="B186:D186"/>
    <mergeCell ref="C199:E199"/>
    <mergeCell ref="F199:H199"/>
    <mergeCell ref="C200:E200"/>
    <mergeCell ref="F174:G174"/>
    <mergeCell ref="J176:K176"/>
    <mergeCell ref="C173:E173"/>
    <mergeCell ref="F173:G173"/>
    <mergeCell ref="H173:I173"/>
    <mergeCell ref="J173:K173"/>
    <mergeCell ref="J171:K171"/>
    <mergeCell ref="F197:H197"/>
    <mergeCell ref="C198:E198"/>
    <mergeCell ref="F198:H198"/>
    <mergeCell ref="E186:G186"/>
    <mergeCell ref="H186:J186"/>
    <mergeCell ref="B187:D187"/>
    <mergeCell ref="E187:G187"/>
    <mergeCell ref="H187:J187"/>
    <mergeCell ref="B181:D181"/>
    <mergeCell ref="E181:G181"/>
    <mergeCell ref="H181:J181"/>
    <mergeCell ref="B184:D184"/>
    <mergeCell ref="E184:G184"/>
    <mergeCell ref="H184:J184"/>
    <mergeCell ref="B185:D185"/>
    <mergeCell ref="E185:G185"/>
    <mergeCell ref="H185:J185"/>
  </mergeCells>
  <phoneticPr fontId="0" type="noConversion"/>
  <conditionalFormatting sqref="A20:I22">
    <cfRule type="expression" dxfId="94" priority="81" stopIfTrue="1">
      <formula>$N$19="Sole Bidder"</formula>
    </cfRule>
    <cfRule type="expression" dxfId="93" priority="82" stopIfTrue="1">
      <formula>$N$19=1</formula>
    </cfRule>
  </conditionalFormatting>
  <conditionalFormatting sqref="A131:I136 A137:B141 A142:I153 A168 A178">
    <cfRule type="expression" dxfId="92" priority="85" stopIfTrue="1">
      <formula>$N$19="Sole Bidder"</formula>
    </cfRule>
  </conditionalFormatting>
  <conditionalFormatting sqref="B173:K176">
    <cfRule type="expression" dxfId="91" priority="7" stopIfTrue="1">
      <formula>$F$169="NO"</formula>
    </cfRule>
  </conditionalFormatting>
  <conditionalFormatting sqref="E112 E116">
    <cfRule type="expression" dxfId="90" priority="87">
      <formula>$E$115="No"</formula>
    </cfRule>
  </conditionalFormatting>
  <conditionalFormatting sqref="G116:H116 B207:B216 C207:H217">
    <cfRule type="expression" dxfId="89" priority="6">
      <formula>$G$115="No"</formula>
    </cfRule>
  </conditionalFormatting>
  <conditionalFormatting sqref="G116:J122 B207:B216 C207:H217 A24 A33:I35 E41:J41 G42 H42:J55 G44:G55 B73 E111:J111 G112:J112 E113 G113 I113 G124:J126 G130:J130">
    <cfRule type="expression" dxfId="88" priority="72" stopIfTrue="1">
      <formula>$N$19="Sole Bidder"</formula>
    </cfRule>
  </conditionalFormatting>
  <conditionalFormatting sqref="I116:J116">
    <cfRule type="expression" dxfId="87" priority="5">
      <formula>$I$115="No"</formula>
    </cfRule>
  </conditionalFormatting>
  <dataValidations count="6">
    <dataValidation type="list" allowBlank="1" showInputMessage="1" showErrorMessage="1" sqref="H220 G115 H62:H66 I115 E115" xr:uid="{00000000-0002-0000-0400-000000000000}">
      <formula1>"Yes,No"</formula1>
    </dataValidation>
    <dataValidation type="list" allowBlank="1" showInputMessage="1" showErrorMessage="1" sqref="L97:Y97" xr:uid="{00000000-0002-0000-0400-000001000000}">
      <formula1>"Prime Contractor,Subcontractor,Partner of JV"</formula1>
    </dataValidation>
    <dataValidation type="list" allowBlank="1" showInputMessage="1" showErrorMessage="1" sqref="F83:K83" xr:uid="{00000000-0002-0000-0400-000002000000}">
      <formula1>$F$79:$F$81</formula1>
    </dataValidation>
    <dataValidation type="list" allowBlank="1" showInputMessage="1" showErrorMessage="1" sqref="F97:K97" xr:uid="{00000000-0002-0000-0400-000003000000}">
      <formula1>"Prime Contractor,Partner of JV"</formula1>
    </dataValidation>
    <dataValidation type="list" allowBlank="1" showInputMessage="1" showErrorMessage="1" sqref="F169" xr:uid="{00000000-0002-0000-0400-000004000000}">
      <formula1>"YES, NO"</formula1>
    </dataValidation>
    <dataValidation type="list" allowBlank="1" showInputMessage="1" showErrorMessage="1" sqref="E43:G43" xr:uid="{00000000-0002-0000-0400-000005000000}">
      <formula1>"Properitorship ,Partnership firm, Private Ltd., Others"</formula1>
    </dataValidation>
  </dataValidations>
  <printOptions horizontalCentered="1"/>
  <pageMargins left="0.74803149606299213" right="0.74803149606299213" top="0.6692913385826772" bottom="0.19685039370078741" header="0.51181102362204722" footer="0.15748031496062992"/>
  <pageSetup scale="77" orientation="landscape" r:id="rId18"/>
  <headerFooter alignWithMargins="0"/>
  <rowBreaks count="3" manualBreakCount="3">
    <brk id="36" max="11" man="1"/>
    <brk id="74" max="11" man="1"/>
    <brk id="223" max="11" man="1"/>
  </rowBreaks>
  <drawing r:id="rId1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66"/>
  <sheetViews>
    <sheetView showGridLines="0" showZeros="0" view="pageBreakPreview" topLeftCell="A4" zoomScaleSheetLayoutView="100" workbookViewId="0">
      <selection activeCell="D24" sqref="D24"/>
    </sheetView>
  </sheetViews>
  <sheetFormatPr defaultColWidth="9.140625" defaultRowHeight="16.5"/>
  <cols>
    <col min="1" max="1" width="9.42578125" style="11" customWidth="1"/>
    <col min="2" max="2" width="16.28515625" style="11" customWidth="1"/>
    <col min="3" max="3" width="11.42578125" style="11" customWidth="1"/>
    <col min="4" max="4" width="34.140625" style="11" bestFit="1" customWidth="1"/>
    <col min="5" max="5" width="46.42578125" style="11" customWidth="1"/>
    <col min="6" max="7" width="24.28515625" style="10" customWidth="1"/>
    <col min="8" max="8" width="0" style="143" hidden="1" customWidth="1"/>
    <col min="9" max="9" width="9.140625" style="143" hidden="1" customWidth="1"/>
    <col min="10" max="10" width="0" style="11" hidden="1" customWidth="1"/>
    <col min="11" max="16384" width="9.140625" style="11"/>
  </cols>
  <sheetData>
    <row r="1" spans="1:8">
      <c r="A1" s="305" t="str">
        <f>'Attach 3(JV)'!A1</f>
        <v>Tender Enquiry No. : SRTS-II/C&amp;M/WC-4666/2025</v>
      </c>
      <c r="B1" s="139"/>
      <c r="C1" s="139"/>
      <c r="D1" s="139"/>
      <c r="E1" s="306" t="str">
        <f>"Attachment- 4 "</f>
        <v xml:space="preserve">Attachment- 4 </v>
      </c>
    </row>
    <row r="3" spans="1:8" ht="54" customHeight="1">
      <c r="A3" s="561" t="str">
        <f>'Attach 3(JV)'!A3</f>
        <v>CONSTRUCTION OF TRANSIT CAMP CUM FIELD HOSTEL &amp; STORE BUILDING AT DAVANGERE POOLING STATION UNDER TBCB PROJECT.</v>
      </c>
      <c r="B3" s="561"/>
      <c r="C3" s="561"/>
      <c r="D3" s="561"/>
      <c r="E3" s="561"/>
      <c r="F3" s="144"/>
      <c r="G3" s="144"/>
    </row>
    <row r="4" spans="1:8" ht="10.5" customHeight="1">
      <c r="A4" s="140"/>
      <c r="H4" s="145"/>
    </row>
    <row r="5" spans="1:8" ht="20.100000000000001" customHeight="1">
      <c r="A5" s="562" t="s">
        <v>234</v>
      </c>
      <c r="B5" s="562"/>
      <c r="C5" s="562"/>
      <c r="D5" s="562"/>
      <c r="E5" s="562"/>
      <c r="F5" s="140"/>
      <c r="G5" s="140"/>
      <c r="H5" s="145"/>
    </row>
    <row r="6" spans="1:8" ht="20.100000000000001" customHeight="1">
      <c r="A6" s="15"/>
      <c r="H6" s="145"/>
    </row>
    <row r="7" spans="1:8" ht="19.5" customHeight="1">
      <c r="A7" s="99" t="str">
        <f>'Attach 3(JV)'!A7</f>
        <v>Bidder’s Name and Address (the Bidder) :</v>
      </c>
      <c r="E7" s="110" t="str">
        <f>'Attach 3(JV)'!E7</f>
        <v>To :</v>
      </c>
      <c r="H7" s="145"/>
    </row>
    <row r="8" spans="1:8" ht="43.5" hidden="1" customHeight="1">
      <c r="A8" s="565" t="str">
        <f>'Attach 3(JV)'!A8</f>
        <v/>
      </c>
      <c r="B8" s="565"/>
      <c r="C8" s="565"/>
      <c r="D8" s="565"/>
      <c r="H8" s="145"/>
    </row>
    <row r="9" spans="1:8" ht="15.75" customHeight="1">
      <c r="A9" s="565"/>
      <c r="B9" s="565"/>
      <c r="C9" s="565"/>
      <c r="D9" s="565"/>
      <c r="E9" s="112" t="str">
        <f>'Attach 3(JV)'!E9</f>
        <v>Sr.General Manager(C&amp;M)</v>
      </c>
      <c r="H9" s="145"/>
    </row>
    <row r="10" spans="1:8" ht="20.100000000000001" customHeight="1">
      <c r="A10" s="34" t="s">
        <v>38</v>
      </c>
      <c r="B10" s="563" t="str">
        <f>'Attach 3(JV)'!B10</f>
        <v/>
      </c>
      <c r="C10" s="563"/>
      <c r="D10" s="563"/>
      <c r="E10" s="112" t="str">
        <f>'Attach 3(JV)'!E10</f>
        <v>Power Grid Corporation of India Ltd.,</v>
      </c>
      <c r="H10" s="145"/>
    </row>
    <row r="11" spans="1:8" ht="20.100000000000001" customHeight="1">
      <c r="A11" s="34" t="s">
        <v>40</v>
      </c>
      <c r="B11" s="563" t="str">
        <f>'Attach 3(JV)'!B11</f>
        <v/>
      </c>
      <c r="C11" s="563"/>
      <c r="D11" s="563"/>
      <c r="E11" s="112" t="str">
        <f>'Attach 3(JV)'!E11</f>
        <v>SR-II,RHQ</v>
      </c>
      <c r="H11" s="145"/>
    </row>
    <row r="12" spans="1:8" ht="20.100000000000001" customHeight="1">
      <c r="B12" s="563" t="str">
        <f>'Attach 3(JV)'!B12</f>
        <v/>
      </c>
      <c r="C12" s="563"/>
      <c r="D12" s="563"/>
      <c r="E12" s="112" t="str">
        <f>'Attach 3(JV)'!E12</f>
        <v>Singanayakanahalli,Yelahanka</v>
      </c>
    </row>
    <row r="13" spans="1:8" ht="20.100000000000001" customHeight="1">
      <c r="A13" s="15"/>
      <c r="B13" s="563" t="str">
        <f>'Attach 3(JV)'!B13</f>
        <v/>
      </c>
      <c r="C13" s="563"/>
      <c r="D13" s="563"/>
      <c r="E13" s="112" t="str">
        <f>'Attach 3(JV)'!E13</f>
        <v>Bangalore-560064</v>
      </c>
    </row>
    <row r="14" spans="1:8" ht="20.100000000000001" customHeight="1">
      <c r="A14" s="15"/>
      <c r="B14" s="34"/>
      <c r="C14" s="34"/>
      <c r="D14" s="34"/>
      <c r="F14" s="146"/>
      <c r="G14" s="146"/>
    </row>
    <row r="15" spans="1:8" ht="20.100000000000001" customHeight="1">
      <c r="A15" s="15"/>
      <c r="B15" s="34"/>
      <c r="C15" s="34"/>
      <c r="D15" s="34"/>
    </row>
    <row r="16" spans="1:8" ht="20.100000000000001" customHeight="1">
      <c r="A16" s="11" t="s">
        <v>44</v>
      </c>
    </row>
    <row r="17" spans="1:9" ht="15" customHeight="1"/>
    <row r="18" spans="1:9" ht="26.25" customHeight="1">
      <c r="A18" s="657" t="s">
        <v>235</v>
      </c>
      <c r="B18" s="657"/>
      <c r="C18" s="657"/>
      <c r="D18" s="657"/>
      <c r="E18" s="657"/>
    </row>
    <row r="19" spans="1:9" s="148" customFormat="1" ht="66" customHeight="1">
      <c r="A19" s="655" t="s">
        <v>236</v>
      </c>
      <c r="B19" s="655"/>
      <c r="C19" s="655"/>
      <c r="D19" s="655"/>
      <c r="E19" s="655"/>
      <c r="F19" s="147"/>
      <c r="G19" s="147"/>
    </row>
    <row r="20" spans="1:9" s="148" customFormat="1"/>
    <row r="21" spans="1:9" s="148" customFormat="1" ht="28.5" customHeight="1">
      <c r="A21" s="152" t="s">
        <v>140</v>
      </c>
      <c r="B21" s="152" t="s">
        <v>237</v>
      </c>
      <c r="C21" s="152" t="s">
        <v>238</v>
      </c>
      <c r="D21" s="152" t="s">
        <v>239</v>
      </c>
      <c r="E21" s="152" t="s">
        <v>240</v>
      </c>
    </row>
    <row r="22" spans="1:9" s="148" customFormat="1" ht="27" customHeight="1">
      <c r="A22" s="149">
        <v>1</v>
      </c>
      <c r="B22" s="150"/>
      <c r="C22" s="150"/>
      <c r="D22" s="154"/>
      <c r="E22" s="155"/>
    </row>
    <row r="23" spans="1:9" s="148" customFormat="1" ht="32.25" customHeight="1">
      <c r="A23" s="149">
        <v>2</v>
      </c>
      <c r="B23" s="150"/>
      <c r="C23" s="150"/>
      <c r="D23" s="154"/>
      <c r="E23" s="156"/>
    </row>
    <row r="24" spans="1:9" s="148" customFormat="1" ht="25.5" customHeight="1">
      <c r="A24" s="149">
        <v>3</v>
      </c>
      <c r="B24" s="150"/>
      <c r="C24" s="150"/>
      <c r="D24" s="154"/>
      <c r="E24" s="155"/>
    </row>
    <row r="25" spans="1:9" s="148" customFormat="1" ht="25.5" customHeight="1">
      <c r="A25" s="149">
        <v>4</v>
      </c>
      <c r="B25" s="150"/>
      <c r="C25" s="150"/>
      <c r="D25" s="154"/>
      <c r="E25" s="155"/>
    </row>
    <row r="26" spans="1:9" s="148" customFormat="1" ht="24.75" customHeight="1">
      <c r="A26" s="149">
        <v>5</v>
      </c>
      <c r="B26" s="150"/>
      <c r="C26" s="150"/>
      <c r="D26" s="154"/>
      <c r="E26" s="155"/>
    </row>
    <row r="27" spans="1:9" ht="27.75" customHeight="1">
      <c r="D27" s="121"/>
      <c r="F27" s="11"/>
      <c r="G27" s="11"/>
      <c r="H27" s="11"/>
      <c r="I27" s="151" t="b">
        <v>0</v>
      </c>
    </row>
    <row r="28" spans="1:9" s="229" customFormat="1" ht="9" customHeight="1">
      <c r="C28" s="230"/>
    </row>
    <row r="29" spans="1:9" s="226" customFormat="1" ht="15">
      <c r="A29" s="223" t="s">
        <v>231</v>
      </c>
      <c r="B29" s="175" t="str">
        <f>'Attach 3 (QR)'!C222</f>
        <v>--</v>
      </c>
      <c r="C29" s="216"/>
      <c r="D29" s="99" t="s">
        <v>232</v>
      </c>
      <c r="E29" s="6" t="str">
        <f>IF('Names of Bidder'!D28=0, "", 'Names of Bidder'!D28)</f>
        <v/>
      </c>
    </row>
    <row r="30" spans="1:9" s="226" customFormat="1" ht="15">
      <c r="A30" s="223" t="s">
        <v>233</v>
      </c>
      <c r="B30" s="6" t="str">
        <f>IF('Names of Bidder'!D32=0, "", 'Names of Bidder'!D32)</f>
        <v/>
      </c>
      <c r="C30" s="216"/>
      <c r="D30" s="99" t="s">
        <v>46</v>
      </c>
      <c r="E30" s="6" t="str">
        <f>IF('Names of Bidder'!D29=0, "", 'Names of Bidder'!D29)</f>
        <v/>
      </c>
    </row>
    <row r="31" spans="1:9" s="67" customFormat="1" ht="19.5" customHeight="1">
      <c r="B31" s="224"/>
      <c r="D31" s="216"/>
    </row>
    <row r="32" spans="1:9" s="67" customFormat="1" ht="19.5" hidden="1" customHeight="1">
      <c r="B32" s="225"/>
      <c r="C32" s="226"/>
      <c r="D32" s="216"/>
      <c r="E32" s="231"/>
    </row>
    <row r="33" spans="1:7" s="226" customFormat="1" ht="13.5" hidden="1">
      <c r="A33" s="656" t="str">
        <f>A1</f>
        <v>Tender Enquiry No. : SRTS-II/C&amp;M/WC-4666/2025</v>
      </c>
      <c r="B33" s="656"/>
      <c r="C33" s="656"/>
      <c r="D33" s="656"/>
      <c r="E33" s="656"/>
      <c r="F33" s="232"/>
    </row>
    <row r="34" spans="1:7" s="226" customFormat="1" ht="16.5" hidden="1" customHeight="1">
      <c r="A34" s="232"/>
      <c r="B34" s="232"/>
      <c r="C34" s="232"/>
      <c r="D34" s="232"/>
      <c r="E34" s="232"/>
      <c r="F34" s="232"/>
      <c r="G34" s="233">
        <f>G5</f>
        <v>0</v>
      </c>
    </row>
    <row r="35" spans="1:7" s="226" customFormat="1" ht="13.5" hidden="1">
      <c r="A35" s="654" t="s">
        <v>241</v>
      </c>
      <c r="B35" s="654"/>
      <c r="C35" s="654"/>
      <c r="D35" s="654"/>
      <c r="E35" s="654"/>
    </row>
    <row r="36" spans="1:7" s="226" customFormat="1" ht="26.25" hidden="1" customHeight="1"/>
    <row r="37" spans="1:7" s="226" customFormat="1" ht="25.5" hidden="1">
      <c r="A37" s="161" t="s">
        <v>140</v>
      </c>
      <c r="B37" s="161" t="s">
        <v>242</v>
      </c>
      <c r="C37" s="161" t="s">
        <v>238</v>
      </c>
      <c r="D37" s="161" t="s">
        <v>239</v>
      </c>
      <c r="E37" s="161" t="s">
        <v>243</v>
      </c>
    </row>
    <row r="38" spans="1:7" s="226" customFormat="1" ht="33" hidden="1" customHeight="1">
      <c r="A38" s="157"/>
      <c r="B38" s="157"/>
      <c r="C38" s="157"/>
      <c r="D38" s="158"/>
      <c r="E38" s="159"/>
    </row>
    <row r="39" spans="1:7" s="226" customFormat="1" ht="33" hidden="1" customHeight="1">
      <c r="A39" s="157"/>
      <c r="B39" s="157"/>
      <c r="C39" s="157"/>
      <c r="D39" s="158"/>
      <c r="E39" s="159"/>
    </row>
    <row r="40" spans="1:7" s="226" customFormat="1" ht="33" hidden="1" customHeight="1">
      <c r="A40" s="157"/>
      <c r="B40" s="157"/>
      <c r="C40" s="157"/>
      <c r="D40" s="158"/>
      <c r="E40" s="159"/>
    </row>
    <row r="41" spans="1:7" s="226" customFormat="1" ht="33" hidden="1" customHeight="1">
      <c r="A41" s="157"/>
      <c r="B41" s="157"/>
      <c r="C41" s="157"/>
      <c r="D41" s="158"/>
      <c r="E41" s="159"/>
    </row>
    <row r="42" spans="1:7" s="226" customFormat="1" ht="33" hidden="1" customHeight="1">
      <c r="A42" s="157"/>
      <c r="B42" s="157"/>
      <c r="C42" s="157"/>
      <c r="D42" s="158"/>
      <c r="E42" s="159"/>
    </row>
    <row r="43" spans="1:7" s="226" customFormat="1" ht="33" hidden="1" customHeight="1">
      <c r="A43" s="157"/>
      <c r="B43" s="157"/>
      <c r="C43" s="157"/>
      <c r="D43" s="158"/>
      <c r="E43" s="159"/>
    </row>
    <row r="44" spans="1:7" s="226" customFormat="1" ht="33" hidden="1" customHeight="1">
      <c r="A44" s="157"/>
      <c r="B44" s="157"/>
      <c r="C44" s="157"/>
      <c r="D44" s="158"/>
      <c r="E44" s="159"/>
    </row>
    <row r="45" spans="1:7" s="226" customFormat="1" ht="33" hidden="1" customHeight="1">
      <c r="A45" s="157"/>
      <c r="B45" s="157"/>
      <c r="C45" s="157"/>
      <c r="D45" s="160"/>
      <c r="E45" s="160"/>
    </row>
    <row r="46" spans="1:7" s="226" customFormat="1" ht="13.5" hidden="1"/>
    <row r="47" spans="1:7" s="226" customFormat="1" ht="15" hidden="1">
      <c r="A47" s="223" t="s">
        <v>231</v>
      </c>
      <c r="B47" s="175" t="str">
        <f>IF('Names of Bidder'!D31=0, "", 'Names of Bidder'!D31)</f>
        <v/>
      </c>
      <c r="C47" s="216"/>
      <c r="D47" s="99" t="s">
        <v>232</v>
      </c>
      <c r="E47" s="6" t="str">
        <f>IF('Names of Bidder'!D28=0, "", 'Names of Bidder'!D28)</f>
        <v/>
      </c>
    </row>
    <row r="48" spans="1:7" s="226" customFormat="1" ht="15" hidden="1">
      <c r="A48" s="223" t="s">
        <v>233</v>
      </c>
      <c r="B48" s="6" t="str">
        <f>IF('Names of Bidder'!D32=0, "", 'Names of Bidder'!D32)</f>
        <v/>
      </c>
      <c r="C48" s="216"/>
      <c r="D48" s="99" t="s">
        <v>46</v>
      </c>
      <c r="E48" s="6" t="str">
        <f>IF('Names of Bidder'!D29=0, "", 'Names of Bidder'!D29)</f>
        <v/>
      </c>
    </row>
    <row r="49" spans="1:9" ht="33" hidden="1" customHeight="1">
      <c r="F49" s="11"/>
      <c r="G49" s="11"/>
      <c r="H49" s="11"/>
      <c r="I49" s="11"/>
    </row>
    <row r="50" spans="1:9" ht="33" customHeight="1">
      <c r="F50" s="11"/>
      <c r="G50" s="11"/>
      <c r="H50" s="11"/>
      <c r="I50" s="11"/>
    </row>
    <row r="51" spans="1:9" ht="33" customHeight="1">
      <c r="F51" s="11"/>
      <c r="G51" s="11"/>
      <c r="H51" s="11"/>
      <c r="I51" s="11"/>
    </row>
    <row r="52" spans="1:9" ht="33" customHeight="1"/>
    <row r="53" spans="1:9" ht="33" customHeight="1"/>
    <row r="54" spans="1:9" ht="20.100000000000001" customHeight="1"/>
    <row r="55" spans="1:9" ht="20.100000000000001" customHeight="1">
      <c r="A55" s="111"/>
    </row>
    <row r="56" spans="1:9" ht="20.100000000000001" customHeight="1"/>
    <row r="57" spans="1:9" ht="20.100000000000001" customHeight="1"/>
    <row r="58" spans="1:9" ht="20.100000000000001" customHeight="1">
      <c r="A58" s="111"/>
    </row>
    <row r="59" spans="1:9" ht="20.100000000000001" customHeight="1"/>
    <row r="60" spans="1:9" ht="20.100000000000001" customHeight="1">
      <c r="A60" s="111"/>
    </row>
    <row r="61" spans="1:9" ht="20.100000000000001" customHeight="1"/>
    <row r="62" spans="1:9" ht="20.100000000000001" customHeight="1">
      <c r="A62" s="111"/>
    </row>
    <row r="63" spans="1:9" ht="20.100000000000001" customHeight="1"/>
    <row r="64" spans="1:9" ht="20.100000000000001" customHeight="1"/>
    <row r="65" ht="20.100000000000001" customHeight="1"/>
    <row r="66" ht="20.100000000000001" customHeight="1"/>
  </sheetData>
  <sheetProtection algorithmName="SHA-512" hashValue="3K1lPc17H6L/FxeQrkGFbz/Oa3Jz/AKI0EN8myPlIOADetyckB4NIlV3rJ/2os5xAgcAz5syy5hp3KZuCXdbFQ==" saltValue="uIlMFgcpHJfAfC34x9je6A==" spinCount="100000" sheet="1" objects="1" scenarios="1" formatColumns="0" formatRows="0" selectLockedCells="1"/>
  <customSheetViews>
    <customSheetView guid="{2C34C6E4-9855-4E53-992D-E5F4DB6E57FB}" showPageBreaks="1" showGridLines="0" zeroValues="0" printArea="1" hiddenRows="1" hiddenColumns="1" view="pageBreakPreview" topLeftCell="A10">
      <selection activeCell="C24" sqref="C24"/>
      <pageMargins left="0" right="0" top="0" bottom="0" header="0" footer="0"/>
      <pageSetup scale="86"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9">
      <selection activeCell="D51" sqref="D51"/>
      <pageMargins left="0" right="0" top="0" bottom="0" header="0" footer="0"/>
      <pageSetup scale="86"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6">
      <selection activeCell="E25" sqref="E25"/>
      <pageMargins left="0" right="0" top="0" bottom="0" header="0" footer="0"/>
      <pageSetup scale="93"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A5">
      <selection activeCell="F18" sqref="F18"/>
      <pageMargins left="0" right="0" top="0" bottom="0" header="0" footer="0"/>
      <pageSetup orientation="portrait" r:id="rId4"/>
      <headerFooter alignWithMargins="0">
        <oddFooter>&amp;R&amp;"Book Antiqua,Bold"&amp;8 Page &amp;P of &amp;N</oddFooter>
      </headerFooter>
    </customSheetView>
    <customSheetView guid="{F4E3293A-D2C0-4604-8028-CA0A7BE9989A}" showPageBreaks="1" showGridLines="0" zeroValues="0" printArea="1" view="pageBreakPreview">
      <selection activeCell="F18" sqref="F18"/>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5"/>
      <headerFooter alignWithMargins="0">
        <oddFooter>&amp;R&amp;"Book Antiqua,Bold"&amp;8 Page &amp;P of &amp;N</oddFooter>
      </headerFooter>
    </customSheetView>
    <customSheetView guid="{EA4BF86A-17C3-4673-8F06-157DC672276C}" showPageBreaks="1" showGridLines="0" zeroValues="0" printArea="1" view="pageBreakPreview" showRuler="0">
      <selection activeCell="F18" sqref="F18"/>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A5">
      <selection activeCell="F18" sqref="F18"/>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6">
      <selection activeCell="E25" sqref="E25"/>
      <pageMargins left="0" right="0" top="0" bottom="0" header="0" footer="0"/>
      <pageSetup scale="93"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0">
      <selection activeCell="C22" sqref="C22"/>
      <pageMargins left="0" right="0" top="0" bottom="0" header="0" footer="0"/>
      <pageSetup scale="86"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C22" sqref="C22"/>
      <pageMargins left="0" right="0" top="0" bottom="0" header="0" footer="0"/>
      <pageSetup scale="86"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9">
      <selection activeCell="C24" sqref="C24"/>
      <pageMargins left="0" right="0" top="0" bottom="0" header="0" footer="0"/>
      <pageSetup scale="86"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C24" sqref="C24"/>
      <pageMargins left="0" right="0" top="0" bottom="0" header="0" footer="0"/>
      <pageSetup scale="86" orientation="portrait" r:id="rId22"/>
      <headerFooter alignWithMargins="0">
        <oddFooter>&amp;R&amp;"Book Antiqua,Bold"&amp;8 Page &amp;P of &amp;N</oddFooter>
      </headerFooter>
    </customSheetView>
  </customSheetViews>
  <mergeCells count="11">
    <mergeCell ref="A35:E35"/>
    <mergeCell ref="A19:E19"/>
    <mergeCell ref="A33:E33"/>
    <mergeCell ref="B10:D10"/>
    <mergeCell ref="A3:E3"/>
    <mergeCell ref="A5:E5"/>
    <mergeCell ref="B11:D11"/>
    <mergeCell ref="B12:D12"/>
    <mergeCell ref="B13:D13"/>
    <mergeCell ref="A18:E18"/>
    <mergeCell ref="A8:D9"/>
  </mergeCells>
  <phoneticPr fontId="6" type="noConversion"/>
  <conditionalFormatting sqref="A32:E46 A49:E49">
    <cfRule type="expression" dxfId="86" priority="82" stopIfTrue="1">
      <formula>$I$27=FALSE</formula>
    </cfRule>
  </conditionalFormatting>
  <pageMargins left="0.75" right="0.63" top="0.57999999999999996" bottom="0.6" header="0.34" footer="0.35"/>
  <pageSetup scale="86" orientation="portrait" r:id="rId23"/>
  <headerFooter alignWithMargins="0">
    <oddFooter>&amp;R&amp;"Book Antiqua,Bold"&amp;8 Page &amp;P of &amp;N</oddFooter>
  </headerFooter>
  <drawing r:id="rId24"/>
  <legacyDrawing r:id="rId25"/>
  <mc:AlternateContent xmlns:mc="http://schemas.openxmlformats.org/markup-compatibility/2006">
    <mc:Choice Requires="x14">
      <controls>
        <mc:AlternateContent xmlns:mc="http://schemas.openxmlformats.org/markup-compatibility/2006">
          <mc:Choice Requires="x14">
            <control shapeId="31745" r:id="rId26" name="Check Box 1">
              <controlPr locked="0" defaultSize="0" autoFill="0" autoLine="0" autoPict="0">
                <anchor moveWithCells="1">
                  <from>
                    <xdr:col>4</xdr:col>
                    <xdr:colOff>1685925</xdr:colOff>
                    <xdr:row>26</xdr:row>
                    <xdr:rowOff>161925</xdr:rowOff>
                  </from>
                  <to>
                    <xdr:col>4</xdr:col>
                    <xdr:colOff>1943100</xdr:colOff>
                    <xdr:row>27</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57"/>
  </sheetPr>
  <dimension ref="A1:J65"/>
  <sheetViews>
    <sheetView showGridLines="0" showZeros="0" view="pageBreakPreview" topLeftCell="A4" zoomScaleSheetLayoutView="100" workbookViewId="0">
      <selection activeCell="D21" sqref="D21"/>
    </sheetView>
  </sheetViews>
  <sheetFormatPr defaultColWidth="9.140625" defaultRowHeight="16.5"/>
  <cols>
    <col min="1" max="1" width="9.42578125" style="11" customWidth="1"/>
    <col min="2" max="2" width="16.28515625" style="11" customWidth="1"/>
    <col min="3" max="3" width="11.42578125" style="11" customWidth="1"/>
    <col min="4" max="4" width="26.7109375" style="11" customWidth="1"/>
    <col min="5" max="5" width="18.7109375" style="11" customWidth="1"/>
    <col min="6" max="6" width="27.140625" style="11" customWidth="1"/>
    <col min="7" max="8" width="24.28515625" style="10" customWidth="1"/>
    <col min="9" max="9" width="0" style="143" hidden="1" customWidth="1"/>
    <col min="10" max="10" width="9.140625" style="143" hidden="1" customWidth="1"/>
    <col min="11" max="11" width="0" style="11" hidden="1" customWidth="1"/>
    <col min="12" max="16384" width="9.140625" style="11"/>
  </cols>
  <sheetData>
    <row r="1" spans="1:9">
      <c r="A1" s="108" t="str">
        <f>'Attach 3(JV)'!A1</f>
        <v>Tender Enquiry No. : SRTS-II/C&amp;M/WC-4666/2025</v>
      </c>
      <c r="B1" s="139"/>
      <c r="C1" s="139"/>
      <c r="D1" s="139"/>
      <c r="E1" s="109"/>
      <c r="F1" s="109" t="str">
        <f>"Attachment- 5 "</f>
        <v xml:space="preserve">Attachment- 5 </v>
      </c>
    </row>
    <row r="3" spans="1:9" ht="44.25" customHeight="1">
      <c r="A3" s="561" t="str">
        <f>'Attach 3(JV)'!A3</f>
        <v>CONSTRUCTION OF TRANSIT CAMP CUM FIELD HOSTEL &amp; STORE BUILDING AT DAVANGERE POOLING STATION UNDER TBCB PROJECT.</v>
      </c>
      <c r="B3" s="561"/>
      <c r="C3" s="561"/>
      <c r="D3" s="561"/>
      <c r="E3" s="561"/>
      <c r="F3" s="199"/>
      <c r="G3" s="144"/>
      <c r="H3" s="144"/>
    </row>
    <row r="4" spans="1:9" ht="10.5" customHeight="1">
      <c r="A4" s="140"/>
      <c r="I4" s="145"/>
    </row>
    <row r="5" spans="1:9" ht="20.100000000000001" customHeight="1">
      <c r="A5" s="562" t="s">
        <v>244</v>
      </c>
      <c r="B5" s="562"/>
      <c r="C5" s="562"/>
      <c r="D5" s="562"/>
      <c r="E5" s="562"/>
      <c r="F5" s="140"/>
      <c r="G5" s="140"/>
      <c r="H5" s="140"/>
      <c r="I5" s="145"/>
    </row>
    <row r="6" spans="1:9" ht="20.100000000000001" customHeight="1">
      <c r="A6" s="15"/>
      <c r="I6" s="145"/>
    </row>
    <row r="7" spans="1:9" s="143" customFormat="1" ht="20.100000000000001" customHeight="1">
      <c r="A7" s="99" t="str">
        <f>'Attach 3(JV)'!A7</f>
        <v>Bidder’s Name and Address (the Bidder) :</v>
      </c>
      <c r="B7" s="11"/>
      <c r="C7" s="11"/>
      <c r="D7" s="11"/>
      <c r="E7" s="110" t="str">
        <f>'Attach 3(JV)'!E7</f>
        <v>To :</v>
      </c>
      <c r="F7" s="110"/>
      <c r="G7" s="10"/>
      <c r="H7" s="10"/>
      <c r="I7" s="145"/>
    </row>
    <row r="8" spans="1:9" s="143" customFormat="1" ht="15.75" customHeight="1">
      <c r="A8" s="565"/>
      <c r="B8" s="565"/>
      <c r="C8" s="565"/>
      <c r="D8" s="565"/>
      <c r="E8" s="112" t="str">
        <f>'Attach 3(JV)'!E9</f>
        <v>Sr.General Manager(C&amp;M)</v>
      </c>
      <c r="F8" s="112"/>
      <c r="G8" s="10"/>
      <c r="H8" s="10"/>
      <c r="I8" s="145"/>
    </row>
    <row r="9" spans="1:9" s="143" customFormat="1" ht="20.100000000000001" customHeight="1">
      <c r="A9" s="34" t="s">
        <v>38</v>
      </c>
      <c r="B9" s="563" t="str">
        <f>'Attach 3(JV)'!B10</f>
        <v/>
      </c>
      <c r="C9" s="563"/>
      <c r="D9" s="563"/>
      <c r="E9" s="112" t="str">
        <f>'Attach 3(JV)'!E10</f>
        <v>Power Grid Corporation of India Ltd.,</v>
      </c>
      <c r="F9" s="112"/>
      <c r="G9" s="10"/>
      <c r="H9" s="10"/>
      <c r="I9" s="145"/>
    </row>
    <row r="10" spans="1:9" s="143" customFormat="1" ht="20.100000000000001" customHeight="1">
      <c r="A10" s="34" t="s">
        <v>40</v>
      </c>
      <c r="B10" s="563" t="str">
        <f>'Attach 3(JV)'!B11</f>
        <v/>
      </c>
      <c r="C10" s="563"/>
      <c r="D10" s="563"/>
      <c r="E10" s="112" t="str">
        <f>'Attach 3(JV)'!E11</f>
        <v>SR-II,RHQ</v>
      </c>
      <c r="F10" s="112"/>
      <c r="G10" s="10"/>
      <c r="H10" s="10"/>
      <c r="I10" s="145"/>
    </row>
    <row r="11" spans="1:9" s="143" customFormat="1" ht="20.100000000000001" customHeight="1">
      <c r="A11" s="11"/>
      <c r="B11" s="563" t="str">
        <f>'Attach 3(JV)'!B12</f>
        <v/>
      </c>
      <c r="C11" s="563"/>
      <c r="D11" s="563"/>
      <c r="E11" s="112" t="str">
        <f>'Attach 3(JV)'!E12</f>
        <v>Singanayakanahalli,Yelahanka</v>
      </c>
      <c r="F11" s="112"/>
      <c r="G11" s="10"/>
      <c r="H11" s="10"/>
    </row>
    <row r="12" spans="1:9" s="143" customFormat="1" ht="20.100000000000001" customHeight="1">
      <c r="A12" s="15"/>
      <c r="B12" s="563" t="str">
        <f>'Attach 3(JV)'!B13</f>
        <v/>
      </c>
      <c r="C12" s="563"/>
      <c r="D12" s="563"/>
      <c r="E12" s="112" t="str">
        <f>'Attach 3(JV)'!E13</f>
        <v>Bangalore-560064</v>
      </c>
      <c r="F12" s="112"/>
      <c r="G12" s="10"/>
      <c r="H12" s="10"/>
    </row>
    <row r="13" spans="1:9" ht="20.100000000000001" customHeight="1">
      <c r="A13" s="15"/>
      <c r="B13" s="34"/>
      <c r="C13" s="34"/>
      <c r="D13" s="34"/>
      <c r="G13" s="146"/>
      <c r="H13" s="146"/>
    </row>
    <row r="14" spans="1:9" ht="20.100000000000001" customHeight="1">
      <c r="A14" s="15"/>
      <c r="B14" s="34"/>
      <c r="C14" s="34"/>
      <c r="D14" s="34"/>
    </row>
    <row r="15" spans="1:9" ht="20.100000000000001" customHeight="1">
      <c r="A15" s="11" t="s">
        <v>44</v>
      </c>
    </row>
    <row r="16" spans="1:9" ht="15" customHeight="1"/>
    <row r="17" spans="1:10" ht="26.25" customHeight="1">
      <c r="A17" s="657" t="s">
        <v>245</v>
      </c>
      <c r="B17" s="657"/>
      <c r="C17" s="657"/>
      <c r="D17" s="657"/>
      <c r="E17" s="657"/>
      <c r="F17" s="304"/>
    </row>
    <row r="18" spans="1:10" s="148" customFormat="1" ht="62.25" customHeight="1">
      <c r="A18" s="655" t="s">
        <v>246</v>
      </c>
      <c r="B18" s="655"/>
      <c r="C18" s="655"/>
      <c r="D18" s="655"/>
      <c r="E18" s="655"/>
      <c r="F18" s="655"/>
      <c r="G18" s="147"/>
      <c r="H18" s="147"/>
    </row>
    <row r="19" spans="1:10" s="148" customFormat="1" hidden="1"/>
    <row r="20" spans="1:10" s="148" customFormat="1" ht="28.5" customHeight="1">
      <c r="A20" s="152" t="s">
        <v>140</v>
      </c>
      <c r="B20" s="152" t="s">
        <v>237</v>
      </c>
      <c r="C20" s="152" t="s">
        <v>238</v>
      </c>
      <c r="D20" s="152" t="s">
        <v>239</v>
      </c>
      <c r="E20" s="658" t="s">
        <v>247</v>
      </c>
      <c r="F20" s="659"/>
    </row>
    <row r="21" spans="1:10" s="148" customFormat="1" ht="27" customHeight="1">
      <c r="A21" s="149">
        <v>1</v>
      </c>
      <c r="B21" s="150"/>
      <c r="C21" s="150"/>
      <c r="D21" s="154"/>
      <c r="E21" s="660"/>
      <c r="F21" s="661"/>
    </row>
    <row r="22" spans="1:10" s="148" customFormat="1" ht="32.25" customHeight="1">
      <c r="A22" s="149">
        <v>2</v>
      </c>
      <c r="B22" s="150"/>
      <c r="C22" s="150"/>
      <c r="D22" s="154"/>
      <c r="E22" s="662"/>
      <c r="F22" s="662"/>
    </row>
    <row r="23" spans="1:10" s="148" customFormat="1" ht="25.5" customHeight="1">
      <c r="A23" s="149">
        <v>3</v>
      </c>
      <c r="B23" s="150"/>
      <c r="C23" s="150"/>
      <c r="D23" s="154"/>
      <c r="E23" s="663"/>
      <c r="F23" s="663"/>
    </row>
    <row r="24" spans="1:10" s="148" customFormat="1" ht="25.5" customHeight="1">
      <c r="A24" s="149">
        <v>4</v>
      </c>
      <c r="B24" s="150"/>
      <c r="C24" s="150"/>
      <c r="D24" s="154"/>
      <c r="E24" s="663"/>
      <c r="F24" s="663"/>
    </row>
    <row r="25" spans="1:10" s="148" customFormat="1" ht="24.75" customHeight="1">
      <c r="A25" s="149">
        <v>5</v>
      </c>
      <c r="B25" s="150"/>
      <c r="C25" s="150"/>
      <c r="D25" s="154"/>
      <c r="E25" s="663"/>
      <c r="F25" s="663"/>
    </row>
    <row r="26" spans="1:10" ht="27.75" customHeight="1">
      <c r="D26" s="121"/>
      <c r="G26" s="11"/>
      <c r="H26" s="11"/>
      <c r="I26" s="11"/>
      <c r="J26" s="151" t="b">
        <v>0</v>
      </c>
    </row>
    <row r="27" spans="1:10" s="229" customFormat="1" ht="27.75" customHeight="1">
      <c r="C27" s="230"/>
    </row>
    <row r="28" spans="1:10" s="226" customFormat="1" ht="24" customHeight="1">
      <c r="A28" s="223" t="s">
        <v>231</v>
      </c>
      <c r="B28" s="175" t="str">
        <f>'Attach 4'!B29</f>
        <v>--</v>
      </c>
      <c r="C28" s="216"/>
      <c r="E28" s="99" t="s">
        <v>232</v>
      </c>
      <c r="F28" s="6" t="str">
        <f>'Attach 4'!E29</f>
        <v/>
      </c>
    </row>
    <row r="29" spans="1:10" s="226" customFormat="1" ht="24" customHeight="1">
      <c r="A29" s="223" t="s">
        <v>233</v>
      </c>
      <c r="B29" s="6" t="str">
        <f>IF('Names of Bidder'!D32=0, "", 'Names of Bidder'!D32)</f>
        <v/>
      </c>
      <c r="C29" s="216"/>
      <c r="E29" s="99" t="s">
        <v>46</v>
      </c>
      <c r="F29" s="6" t="str">
        <f>'Attach 4'!E30</f>
        <v/>
      </c>
    </row>
    <row r="30" spans="1:10" s="67" customFormat="1" ht="19.5" hidden="1" customHeight="1">
      <c r="B30" s="224"/>
      <c r="D30" s="216"/>
    </row>
    <row r="31" spans="1:10" s="67" customFormat="1" ht="19.5" hidden="1" customHeight="1">
      <c r="B31" s="225"/>
      <c r="C31" s="226"/>
      <c r="D31" s="216"/>
      <c r="E31" s="231"/>
      <c r="F31" s="231"/>
    </row>
    <row r="32" spans="1:10" s="226" customFormat="1" ht="13.5" hidden="1">
      <c r="A32" s="656" t="str">
        <f>A1</f>
        <v>Tender Enquiry No. : SRTS-II/C&amp;M/WC-4666/2025</v>
      </c>
      <c r="B32" s="656"/>
      <c r="C32" s="656"/>
      <c r="D32" s="656"/>
      <c r="E32" s="656"/>
      <c r="F32" s="303"/>
      <c r="G32" s="232"/>
    </row>
    <row r="33" spans="1:10" s="226" customFormat="1" ht="16.5" hidden="1" customHeight="1">
      <c r="A33" s="232"/>
      <c r="B33" s="232"/>
      <c r="C33" s="232"/>
      <c r="D33" s="232"/>
      <c r="E33" s="232"/>
      <c r="F33" s="232"/>
      <c r="G33" s="232"/>
      <c r="H33" s="233">
        <f>H5</f>
        <v>0</v>
      </c>
    </row>
    <row r="34" spans="1:10" s="226" customFormat="1" ht="13.5" hidden="1">
      <c r="A34" s="654" t="s">
        <v>241</v>
      </c>
      <c r="B34" s="654"/>
      <c r="C34" s="654"/>
      <c r="D34" s="654"/>
      <c r="E34" s="654"/>
      <c r="F34" s="302"/>
    </row>
    <row r="35" spans="1:10" s="226" customFormat="1" ht="26.25" hidden="1" customHeight="1"/>
    <row r="36" spans="1:10" s="226" customFormat="1" ht="51" hidden="1" customHeight="1">
      <c r="A36" s="161" t="s">
        <v>140</v>
      </c>
      <c r="B36" s="161" t="s">
        <v>242</v>
      </c>
      <c r="C36" s="161" t="s">
        <v>238</v>
      </c>
      <c r="D36" s="161" t="s">
        <v>239</v>
      </c>
      <c r="E36" s="161" t="s">
        <v>247</v>
      </c>
      <c r="F36" s="309"/>
    </row>
    <row r="37" spans="1:10" s="226" customFormat="1" ht="33" hidden="1" customHeight="1">
      <c r="A37" s="157"/>
      <c r="B37" s="157"/>
      <c r="C37" s="157"/>
      <c r="D37" s="310"/>
      <c r="E37" s="159"/>
      <c r="F37" s="309"/>
    </row>
    <row r="38" spans="1:10" s="226" customFormat="1" ht="33" hidden="1" customHeight="1">
      <c r="A38" s="157"/>
      <c r="B38" s="157"/>
      <c r="C38" s="157"/>
      <c r="D38" s="310"/>
      <c r="E38" s="159"/>
      <c r="F38" s="309"/>
    </row>
    <row r="39" spans="1:10" s="226" customFormat="1" ht="33" hidden="1" customHeight="1">
      <c r="A39" s="157"/>
      <c r="B39" s="157"/>
      <c r="C39" s="157"/>
      <c r="D39" s="310"/>
      <c r="E39" s="159"/>
      <c r="F39" s="309"/>
    </row>
    <row r="40" spans="1:10" s="226" customFormat="1" ht="33" hidden="1" customHeight="1">
      <c r="A40" s="157"/>
      <c r="B40" s="157"/>
      <c r="C40" s="157"/>
      <c r="D40" s="310"/>
      <c r="E40" s="159"/>
      <c r="F40" s="309"/>
    </row>
    <row r="41" spans="1:10" s="226" customFormat="1" ht="33" hidden="1" customHeight="1">
      <c r="A41" s="157"/>
      <c r="B41" s="157"/>
      <c r="C41" s="157"/>
      <c r="D41" s="310"/>
      <c r="E41" s="159"/>
      <c r="F41" s="309"/>
    </row>
    <row r="42" spans="1:10" s="226" customFormat="1" ht="33" hidden="1" customHeight="1">
      <c r="A42" s="157"/>
      <c r="B42" s="157"/>
      <c r="C42" s="157"/>
      <c r="D42" s="310"/>
      <c r="E42" s="159"/>
      <c r="F42" s="309"/>
    </row>
    <row r="43" spans="1:10" s="226" customFormat="1" ht="33" hidden="1" customHeight="1">
      <c r="A43" s="157"/>
      <c r="B43" s="157"/>
      <c r="C43" s="157"/>
      <c r="D43" s="310"/>
      <c r="E43" s="159"/>
      <c r="F43" s="309"/>
    </row>
    <row r="44" spans="1:10" s="226" customFormat="1" ht="33" hidden="1" customHeight="1">
      <c r="A44" s="157"/>
      <c r="B44" s="157"/>
      <c r="C44" s="157"/>
      <c r="D44" s="308"/>
      <c r="E44" s="160"/>
      <c r="F44" s="309"/>
    </row>
    <row r="45" spans="1:10" s="226" customFormat="1" ht="13.5" hidden="1"/>
    <row r="46" spans="1:10" s="226" customFormat="1" ht="15" hidden="1">
      <c r="A46" s="223" t="s">
        <v>231</v>
      </c>
      <c r="B46" s="175" t="str">
        <f>IF('Names of Bidder'!D31=0, "", 'Names of Bidder'!D31)</f>
        <v/>
      </c>
      <c r="C46" s="216"/>
      <c r="D46" s="99" t="s">
        <v>232</v>
      </c>
      <c r="E46" s="6" t="str">
        <f>IF('Names of Bidder'!D28=0, "", 'Names of Bidder'!D28)</f>
        <v/>
      </c>
      <c r="F46" s="6"/>
    </row>
    <row r="47" spans="1:10" s="226" customFormat="1" ht="15" hidden="1">
      <c r="A47" s="223" t="s">
        <v>233</v>
      </c>
      <c r="B47" s="6" t="str">
        <f>IF('Names of Bidder'!D32=0, "", 'Names of Bidder'!D32)</f>
        <v/>
      </c>
      <c r="C47" s="216"/>
      <c r="D47" s="99" t="s">
        <v>46</v>
      </c>
      <c r="E47" s="6" t="str">
        <f>IF('Names of Bidder'!D29=0, "", 'Names of Bidder'!D29)</f>
        <v/>
      </c>
      <c r="F47" s="6"/>
    </row>
    <row r="48" spans="1:10" ht="33" hidden="1" customHeight="1">
      <c r="G48" s="11"/>
      <c r="H48" s="11"/>
      <c r="I48" s="11"/>
      <c r="J48" s="11"/>
    </row>
    <row r="49" spans="1:10" ht="33" customHeight="1">
      <c r="G49" s="11"/>
      <c r="H49" s="11"/>
      <c r="I49" s="11"/>
      <c r="J49" s="11"/>
    </row>
    <row r="50" spans="1:10" ht="33" customHeight="1">
      <c r="G50" s="11"/>
      <c r="H50" s="11"/>
      <c r="I50" s="11"/>
      <c r="J50" s="11"/>
    </row>
    <row r="51" spans="1:10" ht="33" customHeight="1"/>
    <row r="52" spans="1:10" ht="33" customHeight="1"/>
    <row r="53" spans="1:10" ht="20.100000000000001" customHeight="1"/>
    <row r="54" spans="1:10" ht="20.100000000000001" customHeight="1">
      <c r="A54" s="111"/>
    </row>
    <row r="55" spans="1:10" ht="20.100000000000001" customHeight="1"/>
    <row r="56" spans="1:10" ht="20.100000000000001" customHeight="1"/>
    <row r="57" spans="1:10" ht="20.100000000000001" customHeight="1">
      <c r="A57" s="111"/>
    </row>
    <row r="58" spans="1:10" ht="20.100000000000001" customHeight="1"/>
    <row r="59" spans="1:10" ht="20.100000000000001" customHeight="1">
      <c r="A59" s="111"/>
    </row>
    <row r="60" spans="1:10" ht="20.100000000000001" customHeight="1"/>
    <row r="61" spans="1:10" ht="20.100000000000001" customHeight="1">
      <c r="A61" s="111"/>
    </row>
    <row r="62" spans="1:10" ht="20.100000000000001" customHeight="1"/>
    <row r="63" spans="1:10" ht="20.100000000000001" customHeight="1"/>
    <row r="64" spans="1:10" ht="20.100000000000001" customHeight="1"/>
    <row r="65" ht="20.100000000000001" customHeight="1"/>
  </sheetData>
  <sheetProtection algorithmName="SHA-512" hashValue="3POkcabW435SYfw9/77oVspmL6rP/GnJbZcwkzjf0UIBrcDMU4eCmQhT+6nEYpdMaCK1vpWPfNx5NCINyRJGlQ==" saltValue="HhwGc8/Zj6cTN+BXp2avCw==" spinCount="100000" sheet="1" objects="1" scenarios="1" formatColumns="0" formatRows="0" selectLockedCells="1"/>
  <customSheetViews>
    <customSheetView guid="{2C34C6E4-9855-4E53-992D-E5F4DB6E57FB}" showPageBreaks="1" showGridLines="0" zeroValues="0" printArea="1" hiddenRows="1" hiddenColumns="1" view="pageBreakPreview" topLeftCell="A10">
      <selection activeCell="B25" sqref="B25"/>
      <pageMargins left="0" right="0" top="0" bottom="0" header="0" footer="0"/>
      <pageSetup scale="92"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6">
      <selection activeCell="B21" sqref="B21"/>
      <pageMargins left="0" right="0" top="0" bottom="0" header="0" footer="0"/>
      <pageSetup scale="92"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31">
      <selection activeCell="B22" sqref="B22"/>
      <pageMargins left="0" right="0" top="0" bottom="0" header="0" footer="0"/>
      <pageSetup orientation="portrait" r:id="rId3"/>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31">
      <selection activeCell="B22" sqref="B22"/>
      <pageMargins left="0" right="0" top="0" bottom="0" header="0" footer="0"/>
      <pageSetup orientation="portrait" r:id="rId4"/>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B25" sqref="B25"/>
      <pageMargins left="0" right="0" top="0" bottom="0" header="0" footer="0"/>
      <pageSetup scale="92" orientation="portrait" r:id="rId5"/>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6">
      <selection activeCell="B25" sqref="B25"/>
      <pageMargins left="0" right="0" top="0" bottom="0" header="0" footer="0"/>
      <pageSetup scale="92" orientation="portrait" r:id="rId6"/>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7">
      <selection activeCell="B25" sqref="B25"/>
      <pageMargins left="0" right="0" top="0" bottom="0" header="0" footer="0"/>
      <pageSetup scale="92" orientation="portrait" r:id="rId7"/>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B25" sqref="B25"/>
      <pageMargins left="0" right="0" top="0" bottom="0" header="0" footer="0"/>
      <pageSetup scale="92" orientation="portrait" r:id="rId8"/>
      <headerFooter alignWithMargins="0">
        <oddFooter>&amp;R&amp;"Book Antiqua,Bold"&amp;8 Page &amp;P of &amp;N</oddFooter>
      </headerFooter>
    </customSheetView>
  </customSheetViews>
  <mergeCells count="17">
    <mergeCell ref="B11:D11"/>
    <mergeCell ref="A8:D8"/>
    <mergeCell ref="A3:E3"/>
    <mergeCell ref="A5:E5"/>
    <mergeCell ref="B9:D9"/>
    <mergeCell ref="B10:D10"/>
    <mergeCell ref="B12:D12"/>
    <mergeCell ref="A17:E17"/>
    <mergeCell ref="A32:E32"/>
    <mergeCell ref="A34:E34"/>
    <mergeCell ref="A18:F18"/>
    <mergeCell ref="E20:F20"/>
    <mergeCell ref="E21:F21"/>
    <mergeCell ref="E22:F22"/>
    <mergeCell ref="E23:F23"/>
    <mergeCell ref="E24:F24"/>
    <mergeCell ref="E25:F25"/>
  </mergeCells>
  <conditionalFormatting sqref="E36:E45">
    <cfRule type="expression" dxfId="85" priority="1" stopIfTrue="1">
      <formula>$J$26=FALSE</formula>
    </cfRule>
  </conditionalFormatting>
  <conditionalFormatting sqref="E31:F35 A31:D45 F45 A48:F48">
    <cfRule type="expression" dxfId="84" priority="2" stopIfTrue="1">
      <formula>$J$26=FALSE</formula>
    </cfRule>
  </conditionalFormatting>
  <pageMargins left="0.75" right="0.63" top="0.57999999999999996" bottom="0.6" header="0.34" footer="0.35"/>
  <pageSetup scale="92" orientation="portrait" r:id="rId9"/>
  <headerFooter alignWithMargins="0">
    <oddFooter>&amp;R&amp;"Book Antiqua,Bold"&amp;8 Page &amp;P of &amp;N</oddFooter>
  </headerFooter>
  <drawing r:id="rId10"/>
  <legacyDrawing r:id="rId11"/>
  <mc:AlternateContent xmlns:mc="http://schemas.openxmlformats.org/markup-compatibility/2006">
    <mc:Choice Requires="x14">
      <controls>
        <mc:AlternateContent xmlns:mc="http://schemas.openxmlformats.org/markup-compatibility/2006">
          <mc:Choice Requires="x14">
            <control shapeId="52225" r:id="rId12" name="Check Box 1">
              <controlPr locked="0" defaultSize="0" autoFill="0" autoLine="0" autoPict="0">
                <anchor moveWithCells="1">
                  <from>
                    <xdr:col>5</xdr:col>
                    <xdr:colOff>0</xdr:colOff>
                    <xdr:row>25</xdr:row>
                    <xdr:rowOff>161925</xdr:rowOff>
                  </from>
                  <to>
                    <xdr:col>5</xdr:col>
                    <xdr:colOff>257175</xdr:colOff>
                    <xdr:row>26</xdr:row>
                    <xdr:rowOff>28575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K48"/>
  <sheetViews>
    <sheetView showGridLines="0" showZeros="0" view="pageBreakPreview" zoomScaleSheetLayoutView="100" workbookViewId="0">
      <selection activeCell="B19" sqref="B19"/>
    </sheetView>
  </sheetViews>
  <sheetFormatPr defaultColWidth="9.140625" defaultRowHeight="16.5"/>
  <cols>
    <col min="1" max="1" width="9.5703125" style="11" customWidth="1"/>
    <col min="2" max="2" width="17.85546875" style="11" customWidth="1"/>
    <col min="3" max="3" width="12.42578125" style="11" customWidth="1"/>
    <col min="4" max="4" width="23.140625" style="11" customWidth="1"/>
    <col min="5" max="5" width="12.28515625" style="11" customWidth="1"/>
    <col min="6" max="6" width="15.140625" style="11" customWidth="1"/>
    <col min="7" max="7" width="9.140625" style="11"/>
    <col min="8" max="8" width="11.140625" style="11" customWidth="1"/>
    <col min="9" max="9" width="9.140625" style="11" hidden="1" customWidth="1"/>
    <col min="10" max="10" width="9.140625" style="11" customWidth="1"/>
    <col min="11" max="11" width="9.140625" style="11" hidden="1" customWidth="1"/>
    <col min="12" max="13" width="9.140625" style="11" customWidth="1"/>
    <col min="14" max="16" width="0" style="11" hidden="1" customWidth="1"/>
    <col min="17" max="16384" width="9.140625" style="11"/>
  </cols>
  <sheetData>
    <row r="1" spans="1:9">
      <c r="A1" s="108" t="str">
        <f>'Attach 3(JV)'!A1</f>
        <v>Tender Enquiry No. : SRTS-II/C&amp;M/WC-4666/2025</v>
      </c>
      <c r="B1" s="139"/>
      <c r="C1" s="139"/>
      <c r="D1" s="139"/>
      <c r="E1" s="139"/>
      <c r="F1" s="139"/>
      <c r="G1" s="139"/>
      <c r="H1" s="109" t="str">
        <f>"Attachment- 5(A) "</f>
        <v xml:space="preserve">Attachment- 5(A) </v>
      </c>
    </row>
    <row r="2" spans="1:9" ht="11.1" customHeight="1"/>
    <row r="3" spans="1:9" ht="57.75" customHeight="1">
      <c r="A3" s="561" t="str">
        <f>'Attach 3(JV)'!A3</f>
        <v>CONSTRUCTION OF TRANSIT CAMP CUM FIELD HOSTEL &amp; STORE BUILDING AT DAVANGERE POOLING STATION UNDER TBCB PROJECT.</v>
      </c>
      <c r="B3" s="561"/>
      <c r="C3" s="561"/>
      <c r="D3" s="561"/>
      <c r="E3" s="561"/>
      <c r="F3" s="561"/>
      <c r="G3" s="561"/>
      <c r="H3" s="561"/>
      <c r="I3" s="99"/>
    </row>
    <row r="4" spans="1:9" s="148" customFormat="1">
      <c r="A4" s="664" t="s">
        <v>248</v>
      </c>
      <c r="B4" s="664"/>
      <c r="C4" s="664"/>
      <c r="D4" s="664"/>
      <c r="E4" s="664"/>
      <c r="F4" s="664"/>
      <c r="G4" s="664"/>
      <c r="H4" s="664"/>
    </row>
    <row r="5" spans="1:9" s="148" customFormat="1"/>
    <row r="6" spans="1:9" s="143" customFormat="1" ht="20.100000000000001" customHeight="1">
      <c r="A6" s="99">
        <f>'Attach 3(JV)'!A6</f>
        <v>0</v>
      </c>
      <c r="B6" s="11"/>
      <c r="C6" s="11"/>
      <c r="D6" s="11"/>
      <c r="E6" s="110">
        <f>'Attach 3(JV)'!E6</f>
        <v>0</v>
      </c>
      <c r="F6" s="10"/>
      <c r="G6" s="10"/>
      <c r="H6" s="145"/>
    </row>
    <row r="7" spans="1:9" s="143" customFormat="1" ht="20.100000000000001" customHeight="1">
      <c r="A7" s="99" t="str">
        <f>'Attach 3(JV)'!A7</f>
        <v>Bidder’s Name and Address (the Bidder) :</v>
      </c>
      <c r="B7" s="11"/>
      <c r="C7" s="11"/>
      <c r="D7" s="11"/>
      <c r="E7" s="110" t="str">
        <f>'Attach 3(JV)'!E7</f>
        <v>To :</v>
      </c>
      <c r="F7" s="10"/>
      <c r="G7" s="10"/>
      <c r="H7" s="145"/>
    </row>
    <row r="8" spans="1:9" s="143" customFormat="1" ht="3.75" customHeight="1">
      <c r="A8" s="565" t="str">
        <f>'Attach 3(JV)'!A8</f>
        <v/>
      </c>
      <c r="B8" s="565"/>
      <c r="C8" s="565"/>
      <c r="D8" s="565"/>
      <c r="E8" s="11"/>
      <c r="F8" s="10"/>
      <c r="G8" s="10"/>
      <c r="H8" s="145"/>
    </row>
    <row r="9" spans="1:9" s="143" customFormat="1" ht="15.75" customHeight="1">
      <c r="A9" s="565"/>
      <c r="B9" s="565"/>
      <c r="C9" s="565"/>
      <c r="D9" s="565"/>
      <c r="E9" s="112" t="str">
        <f>'Attach 3(JV)'!E9</f>
        <v>Sr.General Manager(C&amp;M)</v>
      </c>
      <c r="F9" s="10"/>
      <c r="G9" s="10"/>
      <c r="H9" s="145"/>
    </row>
    <row r="10" spans="1:9" s="143" customFormat="1" ht="20.100000000000001" customHeight="1">
      <c r="A10" s="34" t="s">
        <v>38</v>
      </c>
      <c r="B10" s="563" t="str">
        <f>'Attach 3(JV)'!B10</f>
        <v/>
      </c>
      <c r="C10" s="563"/>
      <c r="D10" s="563"/>
      <c r="E10" s="112" t="str">
        <f>'Attach 3(JV)'!E10</f>
        <v>Power Grid Corporation of India Ltd.,</v>
      </c>
      <c r="F10" s="10"/>
      <c r="G10" s="10"/>
      <c r="H10" s="145"/>
    </row>
    <row r="11" spans="1:9" s="143" customFormat="1" ht="20.100000000000001" customHeight="1">
      <c r="A11" s="34" t="s">
        <v>40</v>
      </c>
      <c r="B11" s="142" t="str">
        <f>'Attach 3(JV)'!B11</f>
        <v/>
      </c>
      <c r="C11" s="142"/>
      <c r="D11" s="142"/>
      <c r="E11" s="112" t="str">
        <f>'Attach 3(JV)'!E11</f>
        <v>SR-II,RHQ</v>
      </c>
      <c r="F11" s="10"/>
      <c r="G11" s="10"/>
      <c r="H11" s="145"/>
    </row>
    <row r="12" spans="1:9" s="143" customFormat="1" ht="20.100000000000001" customHeight="1">
      <c r="A12" s="11"/>
      <c r="B12" s="563" t="str">
        <f>'Attach 3(JV)'!B12</f>
        <v/>
      </c>
      <c r="C12" s="563"/>
      <c r="D12" s="563"/>
      <c r="E12" s="112" t="str">
        <f>'Attach 3(JV)'!E12</f>
        <v>Singanayakanahalli,Yelahanka</v>
      </c>
      <c r="F12" s="10"/>
      <c r="G12" s="10"/>
    </row>
    <row r="13" spans="1:9" s="143" customFormat="1" ht="20.100000000000001" customHeight="1">
      <c r="A13" s="15"/>
      <c r="B13" s="563" t="str">
        <f>'Attach 3(JV)'!B13</f>
        <v/>
      </c>
      <c r="C13" s="563"/>
      <c r="D13" s="563"/>
      <c r="E13" s="112" t="str">
        <f>'Attach 3(JV)'!E13</f>
        <v>Bangalore-560064</v>
      </c>
      <c r="F13" s="10"/>
      <c r="G13" s="10"/>
    </row>
    <row r="14" spans="1:9" s="148" customFormat="1" ht="28.5" customHeight="1">
      <c r="E14" s="11"/>
    </row>
    <row r="15" spans="1:9" s="148" customFormat="1" ht="32.25" customHeight="1">
      <c r="A15" s="148" t="s">
        <v>44</v>
      </c>
    </row>
    <row r="16" spans="1:9" s="148" customFormat="1" ht="69" customHeight="1">
      <c r="A16" s="665" t="s">
        <v>249</v>
      </c>
      <c r="B16" s="665"/>
      <c r="C16" s="665"/>
      <c r="D16" s="665"/>
      <c r="E16" s="665"/>
      <c r="F16" s="665"/>
      <c r="G16" s="665"/>
      <c r="H16" s="665"/>
    </row>
    <row r="17" spans="1:11" s="148" customFormat="1"/>
    <row r="18" spans="1:11" s="148" customFormat="1" ht="28.5" customHeight="1">
      <c r="A18" s="162" t="s">
        <v>140</v>
      </c>
      <c r="B18" s="162" t="s">
        <v>250</v>
      </c>
      <c r="C18" s="162" t="s">
        <v>251</v>
      </c>
      <c r="D18" s="162" t="s">
        <v>252</v>
      </c>
      <c r="E18" s="675" t="s">
        <v>253</v>
      </c>
      <c r="F18" s="675"/>
      <c r="G18" s="675" t="s">
        <v>254</v>
      </c>
      <c r="H18" s="675"/>
    </row>
    <row r="19" spans="1:11" s="148" customFormat="1" ht="30" customHeight="1">
      <c r="A19" s="149">
        <v>1</v>
      </c>
      <c r="B19" s="164"/>
      <c r="C19" s="164"/>
      <c r="D19" s="164"/>
      <c r="E19" s="667"/>
      <c r="F19" s="668"/>
      <c r="G19" s="667"/>
      <c r="H19" s="668"/>
    </row>
    <row r="20" spans="1:11" s="148" customFormat="1" ht="25.5" customHeight="1">
      <c r="A20" s="149">
        <v>2</v>
      </c>
      <c r="B20" s="164"/>
      <c r="C20" s="164"/>
      <c r="D20" s="164"/>
      <c r="E20" s="667"/>
      <c r="F20" s="668"/>
      <c r="G20" s="667"/>
      <c r="H20" s="668"/>
    </row>
    <row r="21" spans="1:11" s="148" customFormat="1" ht="25.5" customHeight="1">
      <c r="A21" s="149">
        <v>3</v>
      </c>
      <c r="B21" s="164"/>
      <c r="C21" s="164"/>
      <c r="D21" s="164"/>
      <c r="E21" s="667"/>
      <c r="F21" s="668"/>
      <c r="G21" s="667"/>
      <c r="H21" s="668"/>
      <c r="J21" s="151"/>
    </row>
    <row r="22" spans="1:11" s="148" customFormat="1" ht="25.5" customHeight="1">
      <c r="A22" s="149">
        <v>4</v>
      </c>
      <c r="B22" s="164"/>
      <c r="C22" s="164"/>
      <c r="D22" s="164"/>
      <c r="E22" s="667"/>
      <c r="F22" s="668"/>
      <c r="G22" s="667"/>
      <c r="H22" s="668"/>
    </row>
    <row r="23" spans="1:11" s="148" customFormat="1" ht="25.5" customHeight="1">
      <c r="A23" s="149">
        <v>5</v>
      </c>
      <c r="B23" s="164"/>
      <c r="C23" s="164"/>
      <c r="D23" s="164"/>
      <c r="E23" s="667"/>
      <c r="F23" s="668"/>
      <c r="G23" s="667"/>
      <c r="H23" s="668"/>
    </row>
    <row r="24" spans="1:11" ht="29.25" customHeight="1">
      <c r="D24" s="121"/>
      <c r="H24" s="229"/>
      <c r="I24" s="148"/>
      <c r="K24" s="311" t="b">
        <v>0</v>
      </c>
    </row>
    <row r="25" spans="1:11" s="229" customFormat="1" ht="29.25" customHeight="1">
      <c r="C25" s="230"/>
    </row>
    <row r="26" spans="1:11" s="226" customFormat="1" ht="24" customHeight="1">
      <c r="A26" s="223" t="s">
        <v>231</v>
      </c>
      <c r="B26" s="175" t="str">
        <f>'Attach 5'!B28</f>
        <v>--</v>
      </c>
      <c r="C26" s="216"/>
      <c r="D26" s="99" t="s">
        <v>232</v>
      </c>
      <c r="E26" s="6" t="str">
        <f>IF('Names of Bidder'!D28=0, "", 'Names of Bidder'!D28)</f>
        <v/>
      </c>
    </row>
    <row r="27" spans="1:11" s="226" customFormat="1" ht="24" customHeight="1">
      <c r="A27" s="223" t="s">
        <v>233</v>
      </c>
      <c r="B27" s="6" t="str">
        <f>IF('Names of Bidder'!D32=0, "", 'Names of Bidder'!D32)</f>
        <v/>
      </c>
      <c r="C27" s="216"/>
      <c r="D27" s="99" t="s">
        <v>46</v>
      </c>
      <c r="E27" s="6" t="str">
        <f>IF('Names of Bidder'!D29=0, "", 'Names of Bidder'!D29)</f>
        <v/>
      </c>
    </row>
    <row r="28" spans="1:11" s="148" customFormat="1"/>
    <row r="29" spans="1:11" s="148" customFormat="1" hidden="1">
      <c r="A29" s="166" t="str">
        <f>A1</f>
        <v>Tender Enquiry No. : SRTS-II/C&amp;M/WC-4666/2025</v>
      </c>
      <c r="B29" s="166"/>
      <c r="C29" s="166"/>
      <c r="D29" s="166"/>
      <c r="E29" s="166"/>
      <c r="F29" s="166"/>
      <c r="G29" s="166"/>
      <c r="H29" s="166"/>
    </row>
    <row r="30" spans="1:11" s="148" customFormat="1" hidden="1"/>
    <row r="31" spans="1:11" s="148" customFormat="1" hidden="1">
      <c r="A31" s="671" t="s">
        <v>248</v>
      </c>
      <c r="B31" s="671"/>
      <c r="C31" s="671"/>
      <c r="D31" s="671"/>
      <c r="E31" s="671"/>
      <c r="F31" s="671"/>
      <c r="G31" s="671"/>
      <c r="H31" s="671"/>
    </row>
    <row r="32" spans="1:11" s="148" customFormat="1" hidden="1"/>
    <row r="33" spans="1:10" s="148" customFormat="1" ht="52.5" hidden="1" customHeight="1">
      <c r="A33" s="163" t="s">
        <v>140</v>
      </c>
      <c r="B33" s="163" t="s">
        <v>255</v>
      </c>
      <c r="C33" s="163"/>
      <c r="D33" s="163" t="s">
        <v>252</v>
      </c>
      <c r="E33" s="672" t="s">
        <v>256</v>
      </c>
      <c r="F33" s="673"/>
      <c r="G33" s="674" t="s">
        <v>257</v>
      </c>
      <c r="H33" s="674"/>
    </row>
    <row r="34" spans="1:10" s="148" customFormat="1" ht="29.25" hidden="1" customHeight="1">
      <c r="A34" s="164"/>
      <c r="B34" s="164"/>
      <c r="C34" s="164"/>
      <c r="D34" s="164"/>
      <c r="E34" s="667"/>
      <c r="F34" s="668"/>
      <c r="G34" s="667"/>
      <c r="H34" s="668"/>
    </row>
    <row r="35" spans="1:10" s="148" customFormat="1" ht="29.25" hidden="1" customHeight="1">
      <c r="A35" s="164"/>
      <c r="B35" s="164"/>
      <c r="C35" s="164"/>
      <c r="D35" s="164"/>
      <c r="E35" s="165"/>
      <c r="F35" s="153"/>
      <c r="G35" s="165"/>
      <c r="H35" s="153"/>
    </row>
    <row r="36" spans="1:10" s="148" customFormat="1" ht="29.25" hidden="1" customHeight="1">
      <c r="A36" s="164"/>
      <c r="B36" s="164"/>
      <c r="C36" s="164"/>
      <c r="D36" s="164"/>
      <c r="E36" s="165"/>
      <c r="F36" s="153"/>
      <c r="G36" s="165"/>
      <c r="H36" s="153"/>
    </row>
    <row r="37" spans="1:10" s="148" customFormat="1" ht="29.25" hidden="1" customHeight="1">
      <c r="A37" s="164"/>
      <c r="B37" s="164"/>
      <c r="C37" s="164"/>
      <c r="D37" s="164"/>
      <c r="E37" s="165"/>
      <c r="F37" s="153"/>
      <c r="G37" s="165"/>
      <c r="H37" s="153"/>
    </row>
    <row r="38" spans="1:10" s="148" customFormat="1" ht="29.25" hidden="1" customHeight="1">
      <c r="A38" s="164"/>
      <c r="B38" s="164"/>
      <c r="C38" s="164"/>
      <c r="D38" s="164"/>
      <c r="E38" s="165"/>
      <c r="F38" s="153"/>
      <c r="G38" s="165"/>
      <c r="H38" s="153"/>
    </row>
    <row r="39" spans="1:10" s="148" customFormat="1" ht="29.25" hidden="1" customHeight="1">
      <c r="A39" s="164"/>
      <c r="B39" s="164"/>
      <c r="C39" s="164"/>
      <c r="D39" s="164"/>
      <c r="E39" s="667"/>
      <c r="F39" s="668"/>
      <c r="G39" s="667"/>
      <c r="H39" s="668"/>
    </row>
    <row r="40" spans="1:10" s="148" customFormat="1" ht="29.25" hidden="1" customHeight="1">
      <c r="A40" s="164"/>
      <c r="B40" s="164"/>
      <c r="C40" s="164"/>
      <c r="D40" s="164"/>
      <c r="E40" s="667"/>
      <c r="F40" s="668"/>
      <c r="G40" s="667"/>
      <c r="H40" s="668"/>
    </row>
    <row r="41" spans="1:10" s="148" customFormat="1" ht="29.25" hidden="1" customHeight="1">
      <c r="A41" s="164"/>
      <c r="B41" s="164"/>
      <c r="C41" s="164"/>
      <c r="D41" s="164"/>
      <c r="E41" s="667"/>
      <c r="F41" s="668"/>
      <c r="G41" s="667"/>
      <c r="H41" s="668"/>
    </row>
    <row r="42" spans="1:10" s="148" customFormat="1" ht="29.25" hidden="1" customHeight="1">
      <c r="A42" s="164"/>
      <c r="B42" s="164"/>
      <c r="C42" s="164"/>
      <c r="D42" s="164"/>
      <c r="E42" s="667"/>
      <c r="F42" s="668"/>
      <c r="G42" s="669"/>
      <c r="H42" s="670"/>
    </row>
    <row r="43" spans="1:10" s="148" customFormat="1" hidden="1"/>
    <row r="44" spans="1:10" s="148" customFormat="1" hidden="1"/>
    <row r="45" spans="1:10" s="148" customFormat="1" hidden="1">
      <c r="A45" s="186" t="str">
        <f>A26</f>
        <v xml:space="preserve">Date:                           </v>
      </c>
      <c r="B45" s="175" t="str">
        <f>B26</f>
        <v>--</v>
      </c>
      <c r="C45" s="175"/>
      <c r="D45" s="187" t="str">
        <f>D26</f>
        <v>Printed Name :</v>
      </c>
      <c r="E45" s="169" t="str">
        <f>E26</f>
        <v/>
      </c>
      <c r="F45" s="170"/>
      <c r="G45" s="170"/>
      <c r="H45" s="170"/>
    </row>
    <row r="46" spans="1:10" s="148" customFormat="1" hidden="1">
      <c r="A46" s="186" t="str">
        <f>A27</f>
        <v xml:space="preserve">Place:.                                 </v>
      </c>
      <c r="B46" s="666" t="str">
        <f>B27</f>
        <v/>
      </c>
      <c r="C46" s="666"/>
      <c r="D46" s="187" t="str">
        <f>D27</f>
        <v>Designation :</v>
      </c>
      <c r="E46" s="169" t="str">
        <f>E27</f>
        <v/>
      </c>
      <c r="F46" s="170"/>
      <c r="G46" s="170"/>
      <c r="H46" s="170"/>
    </row>
    <row r="47" spans="1:10" s="148" customFormat="1" hidden="1"/>
    <row r="48" spans="1:10" ht="11.1" customHeight="1">
      <c r="A48" s="140"/>
      <c r="I48" s="167"/>
      <c r="J48" s="168"/>
    </row>
  </sheetData>
  <sheetProtection algorithmName="SHA-512" hashValue="AmmtF6ZF0DANGbFIaMFgmP2FpdqHbIDCg83e/vpbUtHBQeyQsCe4Gg6ABjd/twPlSHvwBZbeWxr525P2336R4Q==" saltValue="1LxlWpEum19hyEkN3MJbog==" spinCount="100000" sheet="1" objects="1" scenarios="1" formatColumns="0" formatRows="0" selectLockedCells="1"/>
  <customSheetViews>
    <customSheetView guid="{2C34C6E4-9855-4E53-992D-E5F4DB6E57FB}"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1"/>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22">
      <selection activeCell="C36" sqref="C36"/>
      <rowBreaks count="1" manualBreakCount="1">
        <brk id="28" max="7" man="1"/>
      </rowBreaks>
      <colBreaks count="1" manualBreakCount="1">
        <brk id="8" max="40" man="1"/>
      </colBreaks>
      <pageMargins left="0" right="0" top="0" bottom="0" header="0" footer="0"/>
      <pageSetup scale="91"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B21">
      <selection activeCell="B16" sqref="B16"/>
      <pageMargins left="0" right="0" top="0" bottom="0" header="0" footer="0"/>
      <pageSetup orientation="portrait" r:id="rId4"/>
      <headerFooter alignWithMargins="0">
        <oddFooter>&amp;R&amp;"Book Antiqua,Bold"&amp;8 Page &amp;P of &amp;N</oddFooter>
      </headerFooter>
    </customSheetView>
    <customSheetView guid="{F4E3293A-D2C0-4604-8028-CA0A7BE9989A}" scale="60" showPageBreaks="1" showGridLines="0" zeroValues="0" printArea="1" view="pageBreakPreview">
      <selection activeCell="B16" sqref="B16"/>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8"/>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5"/>
      <headerFooter alignWithMargins="0">
        <oddFooter>&amp;R&amp;"Book Antiqua,Bold"&amp;8 Page &amp;P of &amp;N</oddFooter>
      </headerFooter>
    </customSheetView>
    <customSheetView guid="{EA4BF86A-17C3-4673-8F06-157DC672276C}" scale="60" showPageBreaks="1" showGridLines="0" zeroValues="0" printArea="1" view="pageBreakPreview" showRuler="0">
      <selection activeCell="B16" sqref="B16"/>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B21">
      <selection activeCell="B16" sqref="B16"/>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G22" sqref="G22:H22"/>
      <rowBreaks count="1" manualBreakCount="1">
        <brk id="28" max="7" man="1"/>
      </rowBreaks>
      <colBreaks count="1" manualBreakCount="1">
        <brk id="8" max="40" man="1"/>
      </colBreaks>
      <pageMargins left="0" right="0" top="0" bottom="0" header="0" footer="0"/>
      <pageSetup scale="91"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2"/>
      <headerFooter alignWithMargins="0">
        <oddFooter>&amp;R&amp;"Book Antiqua,Bold"&amp;8 Page &amp;P of &amp;N</oddFooter>
      </headerFooter>
    </customSheetView>
  </customSheetViews>
  <mergeCells count="33">
    <mergeCell ref="E18:F18"/>
    <mergeCell ref="G18:H18"/>
    <mergeCell ref="E19:F19"/>
    <mergeCell ref="G19:H19"/>
    <mergeCell ref="E20:F20"/>
    <mergeCell ref="G20:H20"/>
    <mergeCell ref="E22:F22"/>
    <mergeCell ref="G22:H22"/>
    <mergeCell ref="E23:F23"/>
    <mergeCell ref="G23:H23"/>
    <mergeCell ref="E21:F21"/>
    <mergeCell ref="A16:H16"/>
    <mergeCell ref="B46:C46"/>
    <mergeCell ref="E41:F41"/>
    <mergeCell ref="G41:H41"/>
    <mergeCell ref="E42:F42"/>
    <mergeCell ref="G42:H42"/>
    <mergeCell ref="E34:F34"/>
    <mergeCell ref="G34:H34"/>
    <mergeCell ref="E39:F39"/>
    <mergeCell ref="G39:H39"/>
    <mergeCell ref="E40:F40"/>
    <mergeCell ref="G40:H40"/>
    <mergeCell ref="A31:H31"/>
    <mergeCell ref="E33:F33"/>
    <mergeCell ref="G33:H33"/>
    <mergeCell ref="G21:H21"/>
    <mergeCell ref="B13:D13"/>
    <mergeCell ref="A3:H3"/>
    <mergeCell ref="B10:D10"/>
    <mergeCell ref="B12:D12"/>
    <mergeCell ref="A4:H4"/>
    <mergeCell ref="A8:D9"/>
  </mergeCells>
  <phoneticPr fontId="6" type="noConversion"/>
  <conditionalFormatting sqref="A29:H44 A45 D45:H46 A46:B46">
    <cfRule type="expression" dxfId="83" priority="1" stopIfTrue="1">
      <formula>$K$24=FALSE</formula>
    </cfRule>
  </conditionalFormatting>
  <dataValidations disablePrompts="1" count="1">
    <dataValidation type="decimal" operator="greaterThanOrEqual" allowBlank="1" showInputMessage="1" showErrorMessage="1" sqref="G34:H42" xr:uid="{00000000-0002-0000-0700-000000000000}">
      <formula1>0</formula1>
    </dataValidation>
  </dataValidations>
  <pageMargins left="0.75" right="0.63" top="0.57999999999999996" bottom="0.4" header="0.34" footer="0.2"/>
  <pageSetup scale="91" orientation="portrait" r:id="rId23"/>
  <headerFooter alignWithMargins="0">
    <oddFooter>&amp;R&amp;"Book Antiqua,Bold"&amp;8 Page &amp;P of &amp;N</oddFooter>
  </headerFooter>
  <rowBreaks count="1" manualBreakCount="1">
    <brk id="28" max="7" man="1"/>
  </rowBreaks>
  <colBreaks count="1" manualBreakCount="1">
    <brk id="8" max="40" man="1"/>
  </colBreaks>
  <drawing r:id="rId24"/>
  <legacyDrawing r:id="rId25"/>
  <mc:AlternateContent xmlns:mc="http://schemas.openxmlformats.org/markup-compatibility/2006">
    <mc:Choice Requires="x14">
      <controls>
        <mc:AlternateContent xmlns:mc="http://schemas.openxmlformats.org/markup-compatibility/2006">
          <mc:Choice Requires="x14">
            <control shapeId="32769" r:id="rId26" name="Check Box 1">
              <controlPr locked="0" defaultSize="0" autoFill="0" autoLine="0" autoPict="0">
                <anchor moveWithCells="1">
                  <from>
                    <xdr:col>8</xdr:col>
                    <xdr:colOff>0</xdr:colOff>
                    <xdr:row>48</xdr:row>
                    <xdr:rowOff>0</xdr:rowOff>
                  </from>
                  <to>
                    <xdr:col>8</xdr:col>
                    <xdr:colOff>0</xdr:colOff>
                    <xdr:row>49</xdr:row>
                    <xdr:rowOff>28575</xdr:rowOff>
                  </to>
                </anchor>
              </controlPr>
            </control>
          </mc:Choice>
        </mc:AlternateContent>
        <mc:AlternateContent xmlns:mc="http://schemas.openxmlformats.org/markup-compatibility/2006">
          <mc:Choice Requires="x14">
            <control shapeId="32771" r:id="rId27" name="Check Box 3">
              <controlPr locked="0" defaultSize="0" autoFill="0" autoLine="0" autoPict="0">
                <anchor moveWithCells="1">
                  <from>
                    <xdr:col>8</xdr:col>
                    <xdr:colOff>0</xdr:colOff>
                    <xdr:row>27</xdr:row>
                    <xdr:rowOff>0</xdr:rowOff>
                  </from>
                  <to>
                    <xdr:col>8</xdr:col>
                    <xdr:colOff>0</xdr:colOff>
                    <xdr:row>47</xdr:row>
                    <xdr:rowOff>28575</xdr:rowOff>
                  </to>
                </anchor>
              </controlPr>
            </control>
          </mc:Choice>
        </mc:AlternateContent>
        <mc:AlternateContent xmlns:mc="http://schemas.openxmlformats.org/markup-compatibility/2006">
          <mc:Choice Requires="x14">
            <control shapeId="32772" r:id="rId28" name="Check Box 4">
              <controlPr locked="0" defaultSize="0" autoFill="0" autoLine="0" autoPict="0">
                <anchor moveWithCells="1">
                  <from>
                    <xdr:col>5</xdr:col>
                    <xdr:colOff>0</xdr:colOff>
                    <xdr:row>23</xdr:row>
                    <xdr:rowOff>161925</xdr:rowOff>
                  </from>
                  <to>
                    <xdr:col>5</xdr:col>
                    <xdr:colOff>0</xdr:colOff>
                    <xdr:row>24</xdr:row>
                    <xdr:rowOff>9525</xdr:rowOff>
                  </to>
                </anchor>
              </controlPr>
            </control>
          </mc:Choice>
        </mc:AlternateContent>
        <mc:AlternateContent xmlns:mc="http://schemas.openxmlformats.org/markup-compatibility/2006">
          <mc:Choice Requires="x14">
            <control shapeId="32773" r:id="rId29" name="Check Box 5">
              <controlPr locked="0" defaultSize="0" autoFill="0" autoLine="0" autoPict="0">
                <anchor moveWithCells="1">
                  <from>
                    <xdr:col>7</xdr:col>
                    <xdr:colOff>161925</xdr:colOff>
                    <xdr:row>23</xdr:row>
                    <xdr:rowOff>161925</xdr:rowOff>
                  </from>
                  <to>
                    <xdr:col>7</xdr:col>
                    <xdr:colOff>419100</xdr:colOff>
                    <xdr:row>24</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tabColor indexed="10"/>
  </sheetPr>
  <dimension ref="A1:BB42"/>
  <sheetViews>
    <sheetView showGridLines="0" showZeros="0" view="pageBreakPreview" zoomScaleSheetLayoutView="100" workbookViewId="0">
      <selection activeCell="A2" sqref="A2"/>
    </sheetView>
  </sheetViews>
  <sheetFormatPr defaultColWidth="9.140625" defaultRowHeight="16.5"/>
  <cols>
    <col min="1" max="1" width="12.140625" style="11" customWidth="1"/>
    <col min="2" max="2" width="18.140625" style="11" customWidth="1"/>
    <col min="3" max="5" width="7.42578125" style="11" customWidth="1"/>
    <col min="6" max="6" width="7.42578125" style="12" customWidth="1"/>
    <col min="7" max="7" width="8.140625" style="12" customWidth="1"/>
    <col min="8" max="11" width="7.42578125" style="12" customWidth="1"/>
    <col min="12" max="12" width="11.140625" style="12" customWidth="1"/>
    <col min="13" max="15" width="9.140625" style="177"/>
    <col min="16" max="16" width="0" style="177" hidden="1" customWidth="1"/>
    <col min="17" max="54" width="9.140625" style="177"/>
    <col min="55" max="16384" width="9.140625" style="12"/>
  </cols>
  <sheetData>
    <row r="1" spans="1:26">
      <c r="A1" s="108" t="str">
        <f>'Attach 3(JV)'!A1</f>
        <v>Tender Enquiry No. : SRTS-II/C&amp;M/WC-4666/2025</v>
      </c>
      <c r="B1" s="139"/>
      <c r="C1" s="139"/>
      <c r="D1" s="139"/>
      <c r="E1" s="139"/>
      <c r="F1" s="234"/>
      <c r="G1" s="234"/>
      <c r="H1" s="234"/>
      <c r="I1" s="234"/>
      <c r="J1" s="234"/>
      <c r="K1" s="234"/>
      <c r="L1" s="109" t="str">
        <f>"Attachment- 6 "</f>
        <v xml:space="preserve">Attachment- 6 </v>
      </c>
    </row>
    <row r="2" spans="1:26" ht="11.25" customHeight="1">
      <c r="Z2" s="197" t="str">
        <f>'Attach 3(JV)'!AA2</f>
        <v>2 or More</v>
      </c>
    </row>
    <row r="3" spans="1:26" ht="48" customHeight="1">
      <c r="A3" s="561" t="str">
        <f>'Attach 3(JV)'!A3</f>
        <v>CONSTRUCTION OF TRANSIT CAMP CUM FIELD HOSTEL &amp; STORE BUILDING AT DAVANGERE POOLING STATION UNDER TBCB PROJECT.</v>
      </c>
      <c r="B3" s="561"/>
      <c r="C3" s="561"/>
      <c r="D3" s="561"/>
      <c r="E3" s="561"/>
      <c r="F3" s="561"/>
      <c r="G3" s="561"/>
      <c r="H3" s="561"/>
      <c r="I3" s="561"/>
      <c r="J3" s="561"/>
      <c r="K3" s="561"/>
      <c r="L3" s="561"/>
    </row>
    <row r="4" spans="1:26" ht="20.100000000000001" customHeight="1">
      <c r="A4" s="562" t="s">
        <v>258</v>
      </c>
      <c r="B4" s="562"/>
      <c r="C4" s="562"/>
      <c r="D4" s="562"/>
      <c r="E4" s="562"/>
      <c r="F4" s="562"/>
      <c r="G4" s="562"/>
      <c r="H4" s="562"/>
      <c r="I4" s="562"/>
      <c r="J4" s="562"/>
      <c r="K4" s="562"/>
      <c r="L4" s="562"/>
    </row>
    <row r="5" spans="1:26" ht="15.95" customHeight="1">
      <c r="A5" s="15"/>
      <c r="H5" s="167"/>
      <c r="I5" s="168"/>
    </row>
    <row r="6" spans="1:26" ht="20.100000000000001" customHeight="1">
      <c r="A6" s="99" t="str">
        <f>'Attach 3(JV)'!A7</f>
        <v>Bidder’s Name and Address (the Bidder) :</v>
      </c>
      <c r="G6" s="110" t="str">
        <f>'Attach 3(JV)'!E7</f>
        <v>To :</v>
      </c>
      <c r="I6" s="168"/>
    </row>
    <row r="7" spans="1:26" ht="2.25" customHeight="1">
      <c r="A7" s="565" t="str">
        <f>'Attach 3(JV)'!A8</f>
        <v/>
      </c>
      <c r="B7" s="565"/>
      <c r="C7" s="565"/>
      <c r="D7" s="565"/>
      <c r="E7" s="565"/>
      <c r="F7" s="565"/>
      <c r="I7" s="168"/>
    </row>
    <row r="8" spans="1:26" ht="17.25" customHeight="1">
      <c r="A8" s="565"/>
      <c r="B8" s="565"/>
      <c r="C8" s="565"/>
      <c r="D8" s="565"/>
      <c r="E8" s="565"/>
      <c r="F8" s="565"/>
      <c r="G8" s="174" t="str">
        <f>'Attach 3(JV)'!E9</f>
        <v>Sr.General Manager(C&amp;M)</v>
      </c>
      <c r="I8" s="168"/>
    </row>
    <row r="9" spans="1:26" ht="20.100000000000001" customHeight="1">
      <c r="A9" s="34" t="s">
        <v>38</v>
      </c>
      <c r="B9" s="563" t="str">
        <f>'Attach 3(JV)'!B10</f>
        <v/>
      </c>
      <c r="C9" s="563"/>
      <c r="D9" s="563"/>
      <c r="E9" s="563"/>
      <c r="F9" s="563"/>
      <c r="G9" s="174" t="str">
        <f>'Attach 3(JV)'!E10</f>
        <v>Power Grid Corporation of India Ltd.,</v>
      </c>
      <c r="I9" s="168"/>
    </row>
    <row r="10" spans="1:26" ht="20.100000000000001" customHeight="1">
      <c r="A10" s="34" t="s">
        <v>40</v>
      </c>
      <c r="B10" s="563" t="str">
        <f>'Attach 3(JV)'!B11</f>
        <v/>
      </c>
      <c r="C10" s="563"/>
      <c r="D10" s="563"/>
      <c r="E10" s="563"/>
      <c r="F10" s="563"/>
      <c r="G10" s="174" t="str">
        <f>'Attach 3(JV)'!E11</f>
        <v>SR-II,RHQ</v>
      </c>
      <c r="I10" s="168"/>
    </row>
    <row r="11" spans="1:26" ht="20.100000000000001" customHeight="1">
      <c r="B11" s="563" t="str">
        <f>'Attach 3(JV)'!B12</f>
        <v/>
      </c>
      <c r="C11" s="563"/>
      <c r="D11" s="563"/>
      <c r="E11" s="563"/>
      <c r="F11" s="563"/>
      <c r="G11" s="174" t="str">
        <f>'Attach 3(JV)'!E12</f>
        <v>Singanayakanahalli,Yelahanka</v>
      </c>
    </row>
    <row r="12" spans="1:26" ht="20.100000000000001" customHeight="1">
      <c r="A12" s="15"/>
      <c r="B12" s="563" t="str">
        <f>'Attach 3(JV)'!B13</f>
        <v/>
      </c>
      <c r="C12" s="563"/>
      <c r="D12" s="563"/>
      <c r="E12" s="563"/>
      <c r="F12" s="563"/>
      <c r="G12" s="174" t="str">
        <f>'Attach 3(JV)'!E13</f>
        <v>Bangalore-560064</v>
      </c>
    </row>
    <row r="13" spans="1:26" ht="15.95" customHeight="1">
      <c r="A13" s="15"/>
      <c r="B13" s="34"/>
      <c r="C13" s="34"/>
      <c r="D13" s="34"/>
      <c r="E13" s="34"/>
      <c r="F13" s="34"/>
    </row>
    <row r="14" spans="1:26" ht="20.100000000000001" customHeight="1">
      <c r="A14" s="11" t="s">
        <v>44</v>
      </c>
    </row>
    <row r="15" spans="1:26" ht="20.100000000000001" customHeight="1">
      <c r="A15" s="15"/>
    </row>
    <row r="16" spans="1:26" ht="24.75" customHeight="1">
      <c r="A16" s="678" t="s">
        <v>259</v>
      </c>
      <c r="B16" s="678"/>
      <c r="C16" s="678"/>
      <c r="D16" s="678"/>
      <c r="E16" s="678"/>
      <c r="F16" s="678"/>
      <c r="G16" s="678"/>
      <c r="H16" s="678"/>
      <c r="I16" s="678"/>
      <c r="J16" s="678"/>
      <c r="K16" s="678"/>
      <c r="L16" s="678"/>
    </row>
    <row r="17" spans="1:16" ht="33" customHeight="1">
      <c r="A17" s="171" t="s">
        <v>260</v>
      </c>
      <c r="B17" s="679" t="s">
        <v>261</v>
      </c>
      <c r="C17" s="679"/>
      <c r="D17" s="679"/>
      <c r="E17" s="679"/>
      <c r="F17" s="679"/>
      <c r="G17" s="679"/>
      <c r="H17" s="679" t="s">
        <v>262</v>
      </c>
      <c r="I17" s="679"/>
      <c r="J17" s="679"/>
      <c r="K17" s="679"/>
      <c r="L17" s="679"/>
    </row>
    <row r="18" spans="1:16" ht="33" customHeight="1">
      <c r="A18" s="235"/>
      <c r="B18" s="676"/>
      <c r="C18" s="676"/>
      <c r="D18" s="676"/>
      <c r="E18" s="676"/>
      <c r="F18" s="676"/>
      <c r="G18" s="676"/>
      <c r="H18" s="677" t="s">
        <v>263</v>
      </c>
      <c r="I18" s="677"/>
      <c r="J18" s="677"/>
      <c r="K18" s="677"/>
      <c r="L18" s="677"/>
    </row>
    <row r="19" spans="1:16" ht="33" customHeight="1">
      <c r="A19" s="235"/>
      <c r="B19" s="676"/>
      <c r="C19" s="676"/>
      <c r="D19" s="676"/>
      <c r="E19" s="676"/>
      <c r="F19" s="676"/>
      <c r="G19" s="676"/>
      <c r="H19" s="677"/>
      <c r="I19" s="677"/>
      <c r="J19" s="677"/>
      <c r="K19" s="677"/>
      <c r="L19" s="677"/>
    </row>
    <row r="20" spans="1:16" ht="33" customHeight="1">
      <c r="A20" s="235"/>
      <c r="B20" s="676"/>
      <c r="C20" s="676"/>
      <c r="D20" s="676"/>
      <c r="E20" s="676"/>
      <c r="F20" s="676"/>
      <c r="G20" s="676"/>
      <c r="H20" s="677"/>
      <c r="I20" s="677"/>
      <c r="J20" s="677"/>
      <c r="K20" s="677"/>
      <c r="L20" s="677"/>
    </row>
    <row r="21" spans="1:16" ht="33" customHeight="1">
      <c r="A21" s="235"/>
      <c r="B21" s="676"/>
      <c r="C21" s="676"/>
      <c r="D21" s="676"/>
      <c r="E21" s="676"/>
      <c r="F21" s="676"/>
      <c r="G21" s="676"/>
      <c r="H21" s="677"/>
      <c r="I21" s="677"/>
      <c r="J21" s="677"/>
      <c r="K21" s="677"/>
      <c r="L21" s="677"/>
    </row>
    <row r="22" spans="1:16" ht="33" customHeight="1">
      <c r="A22" s="235"/>
      <c r="B22" s="676"/>
      <c r="C22" s="676"/>
      <c r="D22" s="676"/>
      <c r="E22" s="676"/>
      <c r="F22" s="676"/>
      <c r="G22" s="676"/>
      <c r="H22" s="677"/>
      <c r="I22" s="677"/>
      <c r="J22" s="677"/>
      <c r="K22" s="677"/>
      <c r="L22" s="677"/>
    </row>
    <row r="23" spans="1:16" ht="33" customHeight="1">
      <c r="A23" s="171" t="s">
        <v>264</v>
      </c>
      <c r="B23" s="681" t="s">
        <v>265</v>
      </c>
      <c r="C23" s="681"/>
      <c r="D23" s="681"/>
      <c r="E23" s="681"/>
      <c r="F23" s="681"/>
      <c r="G23" s="681"/>
      <c r="H23" s="681"/>
      <c r="I23" s="681"/>
      <c r="J23" s="681"/>
      <c r="K23" s="681"/>
      <c r="L23" s="681"/>
    </row>
    <row r="24" spans="1:16" ht="31.5" customHeight="1">
      <c r="A24" s="12"/>
      <c r="B24" s="12"/>
      <c r="C24" s="12"/>
      <c r="D24" s="12"/>
      <c r="E24" s="12"/>
      <c r="P24" s="312" t="b">
        <v>0</v>
      </c>
    </row>
    <row r="25" spans="1:16" s="67" customFormat="1" ht="23.25" customHeight="1">
      <c r="B25" s="223"/>
      <c r="D25" s="216"/>
      <c r="F25" s="223"/>
    </row>
    <row r="26" spans="1:16" s="226" customFormat="1" ht="24" customHeight="1">
      <c r="A26" s="223" t="s">
        <v>231</v>
      </c>
      <c r="B26" s="175" t="str">
        <f>'Attach 5A'!B26</f>
        <v>--</v>
      </c>
      <c r="C26" s="216"/>
      <c r="D26" s="11"/>
      <c r="E26" s="11"/>
      <c r="F26" s="99" t="s">
        <v>232</v>
      </c>
      <c r="G26" s="12"/>
      <c r="H26" s="6" t="str">
        <f>IF('Names of Bidder'!D28=0, "", 'Names of Bidder'!D28)</f>
        <v/>
      </c>
    </row>
    <row r="27" spans="1:16" s="226" customFormat="1" ht="24" customHeight="1">
      <c r="A27" s="223" t="s">
        <v>233</v>
      </c>
      <c r="B27" s="6" t="str">
        <f>IF('Names of Bidder'!D32=0, "", 'Names of Bidder'!D32)</f>
        <v/>
      </c>
      <c r="C27" s="216"/>
      <c r="D27" s="11"/>
      <c r="E27" s="11"/>
      <c r="F27" s="99" t="s">
        <v>46</v>
      </c>
      <c r="G27" s="12"/>
      <c r="H27" s="6" t="str">
        <f>IF('Names of Bidder'!D29=0, "", 'Names of Bidder'!D29)</f>
        <v/>
      </c>
    </row>
    <row r="28" spans="1:16" ht="18.95" customHeight="1">
      <c r="A28" s="10"/>
      <c r="B28" s="106"/>
      <c r="C28" s="106"/>
      <c r="D28" s="106"/>
      <c r="E28" s="106"/>
      <c r="F28" s="106"/>
      <c r="G28" s="106"/>
      <c r="H28" s="106"/>
      <c r="I28" s="106"/>
      <c r="J28" s="106"/>
      <c r="K28" s="106"/>
      <c r="L28" s="106"/>
    </row>
    <row r="29" spans="1:16" ht="18.95" hidden="1" customHeight="1">
      <c r="A29" s="6" t="str">
        <f>A1</f>
        <v>Tender Enquiry No. : SRTS-II/C&amp;M/WC-4666/2025</v>
      </c>
      <c r="B29" s="106"/>
      <c r="C29" s="106"/>
      <c r="D29" s="106"/>
      <c r="E29" s="106"/>
      <c r="F29" s="106"/>
      <c r="G29" s="106"/>
      <c r="H29" s="106"/>
      <c r="I29" s="106"/>
      <c r="J29" s="106"/>
      <c r="K29" s="106"/>
      <c r="L29" s="106"/>
    </row>
    <row r="30" spans="1:16" ht="18.95" hidden="1" customHeight="1">
      <c r="A30" s="10"/>
      <c r="B30" s="106"/>
      <c r="C30" s="106"/>
      <c r="D30" s="106"/>
      <c r="E30" s="106"/>
      <c r="F30" s="106"/>
      <c r="G30" s="106"/>
      <c r="H30" s="106"/>
      <c r="I30" s="106"/>
      <c r="J30" s="106"/>
      <c r="K30" s="106"/>
      <c r="L30" s="106"/>
    </row>
    <row r="31" spans="1:16" ht="33" hidden="1" customHeight="1">
      <c r="A31" s="171" t="s">
        <v>260</v>
      </c>
      <c r="B31" s="679" t="s">
        <v>261</v>
      </c>
      <c r="C31" s="679"/>
      <c r="D31" s="679"/>
      <c r="E31" s="679"/>
      <c r="F31" s="679"/>
      <c r="G31" s="679"/>
      <c r="H31" s="679" t="s">
        <v>262</v>
      </c>
      <c r="I31" s="679"/>
      <c r="J31" s="679"/>
      <c r="K31" s="679"/>
      <c r="L31" s="679"/>
    </row>
    <row r="32" spans="1:16" ht="33" hidden="1" customHeight="1">
      <c r="A32" s="235"/>
      <c r="B32" s="676"/>
      <c r="C32" s="676"/>
      <c r="D32" s="676"/>
      <c r="E32" s="676"/>
      <c r="F32" s="676"/>
      <c r="G32" s="676"/>
      <c r="H32" s="677" t="s">
        <v>263</v>
      </c>
      <c r="I32" s="677"/>
      <c r="J32" s="677"/>
      <c r="K32" s="677"/>
      <c r="L32" s="677"/>
    </row>
    <row r="33" spans="1:12" ht="33" hidden="1" customHeight="1">
      <c r="A33" s="235"/>
      <c r="B33" s="676"/>
      <c r="C33" s="676"/>
      <c r="D33" s="676"/>
      <c r="E33" s="676"/>
      <c r="F33" s="676"/>
      <c r="G33" s="676"/>
      <c r="H33" s="677"/>
      <c r="I33" s="677"/>
      <c r="J33" s="677"/>
      <c r="K33" s="677"/>
      <c r="L33" s="677"/>
    </row>
    <row r="34" spans="1:12" ht="33" hidden="1" customHeight="1">
      <c r="A34" s="235"/>
      <c r="B34" s="676"/>
      <c r="C34" s="676"/>
      <c r="D34" s="676"/>
      <c r="E34" s="676"/>
      <c r="F34" s="676"/>
      <c r="G34" s="676"/>
      <c r="H34" s="677"/>
      <c r="I34" s="677"/>
      <c r="J34" s="677"/>
      <c r="K34" s="677"/>
      <c r="L34" s="677"/>
    </row>
    <row r="35" spans="1:12" ht="33" hidden="1" customHeight="1">
      <c r="A35" s="235"/>
      <c r="B35" s="676"/>
      <c r="C35" s="676"/>
      <c r="D35" s="676"/>
      <c r="E35" s="676"/>
      <c r="F35" s="676"/>
      <c r="G35" s="676"/>
      <c r="H35" s="677"/>
      <c r="I35" s="677"/>
      <c r="J35" s="677"/>
      <c r="K35" s="677"/>
      <c r="L35" s="677"/>
    </row>
    <row r="36" spans="1:12" ht="33" hidden="1" customHeight="1">
      <c r="A36" s="235"/>
      <c r="B36" s="676"/>
      <c r="C36" s="676"/>
      <c r="D36" s="676"/>
      <c r="E36" s="676"/>
      <c r="F36" s="676"/>
      <c r="G36" s="676"/>
      <c r="H36" s="677"/>
      <c r="I36" s="677"/>
      <c r="J36" s="677"/>
      <c r="K36" s="677"/>
      <c r="L36" s="677"/>
    </row>
    <row r="37" spans="1:12" ht="33" hidden="1" customHeight="1">
      <c r="A37" s="235"/>
      <c r="B37" s="676"/>
      <c r="C37" s="676"/>
      <c r="D37" s="676"/>
      <c r="E37" s="676"/>
      <c r="F37" s="676"/>
      <c r="G37" s="676"/>
      <c r="H37" s="677"/>
      <c r="I37" s="677"/>
      <c r="J37" s="677"/>
      <c r="K37" s="677"/>
      <c r="L37" s="677"/>
    </row>
    <row r="38" spans="1:12" ht="33" hidden="1" customHeight="1">
      <c r="A38" s="235"/>
      <c r="B38" s="676"/>
      <c r="C38" s="676"/>
      <c r="D38" s="676"/>
      <c r="E38" s="676"/>
      <c r="F38" s="676"/>
      <c r="G38" s="676"/>
      <c r="H38" s="677"/>
      <c r="I38" s="677"/>
      <c r="J38" s="677"/>
      <c r="K38" s="677"/>
      <c r="L38" s="677"/>
    </row>
    <row r="39" spans="1:12" ht="33" hidden="1" customHeight="1">
      <c r="A39" s="236"/>
      <c r="B39" s="237"/>
      <c r="C39" s="237"/>
      <c r="D39" s="237"/>
      <c r="E39" s="237"/>
      <c r="F39" s="237"/>
      <c r="G39" s="237"/>
      <c r="H39" s="238"/>
      <c r="I39" s="238"/>
      <c r="J39" s="238"/>
      <c r="K39" s="238"/>
      <c r="L39" s="238"/>
    </row>
    <row r="40" spans="1:12" ht="33" hidden="1" customHeight="1">
      <c r="A40" s="236"/>
      <c r="B40" s="237"/>
      <c r="C40" s="237"/>
      <c r="D40" s="237"/>
      <c r="E40" s="237"/>
      <c r="F40" s="237"/>
      <c r="G40" s="237"/>
      <c r="H40" s="238"/>
      <c r="I40" s="238"/>
      <c r="J40" s="238"/>
      <c r="K40" s="238"/>
      <c r="L40" s="238"/>
    </row>
    <row r="41" spans="1:12" ht="24" hidden="1" customHeight="1">
      <c r="A41" s="6" t="str">
        <f>A26</f>
        <v xml:space="preserve">Date:                           </v>
      </c>
      <c r="B41" s="175" t="str">
        <f>B26</f>
        <v>--</v>
      </c>
      <c r="C41" s="175"/>
      <c r="D41" s="239"/>
      <c r="E41" s="12"/>
      <c r="F41" s="6" t="str">
        <f>F26</f>
        <v>Printed Name :</v>
      </c>
      <c r="G41" s="6">
        <f t="shared" ref="G41:H41" si="0">G26</f>
        <v>0</v>
      </c>
      <c r="H41" s="680" t="str">
        <f t="shared" si="0"/>
        <v/>
      </c>
      <c r="I41" s="680"/>
      <c r="J41" s="680"/>
      <c r="K41" s="103"/>
      <c r="L41" s="103"/>
    </row>
    <row r="42" spans="1:12" ht="24" hidden="1" customHeight="1">
      <c r="A42" s="6" t="str">
        <f>A27</f>
        <v xml:space="preserve">Place:.                                 </v>
      </c>
      <c r="B42" s="6" t="str">
        <f>B27</f>
        <v/>
      </c>
      <c r="C42" s="228"/>
      <c r="D42" s="228"/>
      <c r="E42" s="12"/>
      <c r="F42" s="6" t="str">
        <f>F27</f>
        <v>Designation :</v>
      </c>
      <c r="G42" s="6">
        <f t="shared" ref="G42:H42" si="1">G27</f>
        <v>0</v>
      </c>
      <c r="H42" s="680" t="str">
        <f t="shared" si="1"/>
        <v/>
      </c>
      <c r="I42" s="680"/>
      <c r="J42" s="680"/>
      <c r="K42" s="103"/>
      <c r="L42" s="103"/>
    </row>
  </sheetData>
  <sheetProtection algorithmName="SHA-512" hashValue="H09StPS93ULRAK7ypFeqKO7HWJoKF8rDF4xz8n6AtUohIIpit6AzWpWZRek+pZVeMQce5jytzcPNXmMBVlpbfQ==" saltValue="6avUMlcHurTTjBrzQ+zVng==" spinCount="100000" sheet="1" objects="1" scenarios="1" formatColumns="0" formatRows="0" selectLockedCells="1"/>
  <customSheetViews>
    <customSheetView guid="{2C34C6E4-9855-4E53-992D-E5F4DB6E57FB}"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1"/>
      <headerFooter alignWithMargins="0">
        <oddFooter>&amp;R&amp;"Book Antiqua,Bold"&amp;8 Page &amp;P of &amp;N</oddFooter>
      </headerFooter>
    </customSheetView>
    <customSheetView guid="{9461919E-E951-492E-A2DB-B20E159731B2}"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2"/>
      <headerFooter alignWithMargins="0">
        <oddFooter>&amp;R&amp;"Book Antiqua,Bold"&amp;8 Page &amp;P of &amp;N</oddFooter>
      </headerFooter>
    </customSheetView>
    <customSheetView guid="{12029364-1C66-4A6C-902B-AEC081D9AD88}"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3"/>
      <headerFooter alignWithMargins="0">
        <oddFooter>&amp;R&amp;"Book Antiqua,Bold"&amp;8 Page &amp;P of &amp;N</oddFooter>
      </headerFooter>
    </customSheetView>
    <customSheetView guid="{5F45806E-9D02-46BB-BA83-BA76B3D3C80B}"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4"/>
      <headerFooter alignWithMargins="0">
        <oddFooter>&amp;R&amp;"Book Antiqua,Bold"&amp;8 Page &amp;P of &amp;N</oddFooter>
      </headerFooter>
    </customSheetView>
    <customSheetView guid="{F4E3293A-D2C0-4604-8028-CA0A7BE9989A}" showPageBreaks="1" showGridLines="0" zeroValues="0" printArea="1" view="pageBreakPreview" topLeftCell="A9">
      <selection activeCell="H21" sqref="H21:L21"/>
      <rowBreaks count="2" manualBreakCount="2">
        <brk id="25" max="11" man="1"/>
        <brk id="50" max="16383" man="1"/>
      </rowBreaks>
      <pageMargins left="0" right="0" top="0" bottom="0" header="0" footer="0"/>
      <pageSetup scale="98" orientation="portrait" r:id="rId5"/>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15"/>
      <headerFooter alignWithMargins="0">
        <oddFooter>&amp;R&amp;"Book Antiqua,Bold"&amp;8 Page &amp;P of &amp;N</oddFooter>
      </headerFooter>
    </customSheetView>
    <customSheetView guid="{EA4BF86A-17C3-4673-8F06-157DC672276C}" showPageBreaks="1" showGridLines="0" zeroValues="0" printArea="1" view="pageBreakPreview" showRuler="0" topLeftCell="A9">
      <selection activeCell="H21" sqref="H21:L21"/>
      <rowBreaks count="2" manualBreakCount="2">
        <brk id="25" max="11" man="1"/>
        <brk id="50" max="16383" man="1"/>
      </rowBreaks>
      <pageMargins left="0" right="0" top="0" bottom="0" header="0" footer="0"/>
      <pageSetup scale="98" orientation="portrait" r:id="rId16"/>
      <headerFooter alignWithMargins="0">
        <oddFooter>&amp;R&amp;"Book Antiqua,Bold"&amp;8 Page &amp;P of &amp;N</oddFooter>
      </headerFooter>
    </customSheetView>
    <customSheetView guid="{D6DA0015-FDC9-498A-B262-2924DF0E5242}"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17"/>
      <headerFooter alignWithMargins="0">
        <oddFooter>&amp;R&amp;"Book Antiqua,Bold"&amp;8 Page &amp;P of &amp;N</oddFooter>
      </headerFooter>
    </customSheetView>
    <customSheetView guid="{A08E51DD-4658-4F7E-89F2-BBC53006A525}"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18"/>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19"/>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A20" sqref="A20"/>
      <rowBreaks count="1" manualBreakCount="1">
        <brk id="28" max="11" man="1"/>
      </rowBreaks>
      <pageMargins left="0" right="0" top="0" bottom="0" header="0" footer="0"/>
      <pageSetup scale="97" orientation="portrait" r:id="rId20"/>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4">
      <selection activeCell="A20" sqref="A20"/>
      <rowBreaks count="1" manualBreakCount="1">
        <brk id="28" max="11" man="1"/>
      </rowBreaks>
      <pageMargins left="0" right="0" top="0" bottom="0" header="0" footer="0"/>
      <pageSetup scale="97" orientation="portrait" r:id="rId21"/>
      <headerFooter alignWithMargins="0">
        <oddFooter>&amp;R&amp;"Book Antiqua,Bold"&amp;8 Page &amp;P of &amp;N</oddFooter>
      </headerFooter>
    </customSheetView>
    <customSheetView guid="{3CFA56B3-FDD6-4AA5-B661-7B6828E7ED33}"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22"/>
      <headerFooter alignWithMargins="0">
        <oddFooter>&amp;R&amp;"Book Antiqua,Bold"&amp;8 Page &amp;P of &amp;N</oddFooter>
      </headerFooter>
    </customSheetView>
  </customSheetViews>
  <mergeCells count="39">
    <mergeCell ref="H41:J41"/>
    <mergeCell ref="H42:J42"/>
    <mergeCell ref="A7:F8"/>
    <mergeCell ref="H35:L35"/>
    <mergeCell ref="B36:G36"/>
    <mergeCell ref="H36:L36"/>
    <mergeCell ref="B37:G37"/>
    <mergeCell ref="H37:L37"/>
    <mergeCell ref="B38:G38"/>
    <mergeCell ref="H38:L38"/>
    <mergeCell ref="B20:G20"/>
    <mergeCell ref="H20:L20"/>
    <mergeCell ref="B17:G17"/>
    <mergeCell ref="B23:L23"/>
    <mergeCell ref="H17:L17"/>
    <mergeCell ref="H18:L18"/>
    <mergeCell ref="H22:L22"/>
    <mergeCell ref="B18:G18"/>
    <mergeCell ref="B22:G22"/>
    <mergeCell ref="B19:G19"/>
    <mergeCell ref="B21:G21"/>
    <mergeCell ref="H19:L19"/>
    <mergeCell ref="H21:L21"/>
    <mergeCell ref="B34:G34"/>
    <mergeCell ref="H34:L34"/>
    <mergeCell ref="B35:G35"/>
    <mergeCell ref="A4:L4"/>
    <mergeCell ref="A3:L3"/>
    <mergeCell ref="B9:F9"/>
    <mergeCell ref="A16:L16"/>
    <mergeCell ref="B10:F10"/>
    <mergeCell ref="B11:F11"/>
    <mergeCell ref="B12:F12"/>
    <mergeCell ref="B31:G31"/>
    <mergeCell ref="H31:L31"/>
    <mergeCell ref="B32:G32"/>
    <mergeCell ref="H32:L32"/>
    <mergeCell ref="B33:G33"/>
    <mergeCell ref="H33:L33"/>
  </mergeCells>
  <phoneticPr fontId="6" type="noConversion"/>
  <conditionalFormatting sqref="A29:L40 A41 D41:H41 K41:L42 A42:H42">
    <cfRule type="expression" dxfId="82" priority="2" stopIfTrue="1">
      <formula>$P$24=FALSE</formula>
    </cfRule>
  </conditionalFormatting>
  <dataValidations count="1">
    <dataValidation type="list" allowBlank="1" showInputMessage="1" showErrorMessage="1" error="Enter Yes or No from drop down menu." sqref="H37:L40" xr:uid="{00000000-0002-0000-0800-000000000000}">
      <formula1>"Yes, No"</formula1>
    </dataValidation>
  </dataValidations>
  <pageMargins left="0.63" right="0.42" top="0.57999999999999996" bottom="0.6" header="0.34" footer="0.35"/>
  <pageSetup scale="97" orientation="portrait" r:id="rId23"/>
  <headerFooter alignWithMargins="0">
    <oddFooter>&amp;R&amp;"Book Antiqua,Bold"&amp;8 Page &amp;P of &amp;N</oddFooter>
  </headerFooter>
  <rowBreaks count="1" manualBreakCount="1">
    <brk id="28" max="11" man="1"/>
  </rowBreaks>
  <drawing r:id="rId24"/>
  <legacyDrawing r:id="rId25"/>
  <mc:AlternateContent xmlns:mc="http://schemas.openxmlformats.org/markup-compatibility/2006">
    <mc:Choice Requires="x14">
      <controls>
        <mc:AlternateContent xmlns:mc="http://schemas.openxmlformats.org/markup-compatibility/2006">
          <mc:Choice Requires="x14">
            <control shapeId="66561" r:id="rId26" name="Check Box 1">
              <controlPr locked="0" defaultSize="0" autoFill="0" autoLine="0" autoPict="0">
                <anchor moveWithCells="1">
                  <from>
                    <xdr:col>10</xdr:col>
                    <xdr:colOff>247650</xdr:colOff>
                    <xdr:row>23</xdr:row>
                    <xdr:rowOff>85725</xdr:rowOff>
                  </from>
                  <to>
                    <xdr:col>11</xdr:col>
                    <xdr:colOff>9525</xdr:colOff>
                    <xdr:row>23</xdr:row>
                    <xdr:rowOff>304800</xdr:rowOff>
                  </to>
                </anchor>
              </controlPr>
            </control>
          </mc:Choice>
        </mc:AlternateContent>
        <mc:AlternateContent xmlns:mc="http://schemas.openxmlformats.org/markup-compatibility/2006">
          <mc:Choice Requires="x14">
            <control shapeId="66563" r:id="rId27" name="Check Box 3">
              <controlPr locked="0" defaultSize="0" autoFill="0" autoLine="0" autoPict="0">
                <anchor moveWithCells="1">
                  <from>
                    <xdr:col>8</xdr:col>
                    <xdr:colOff>0</xdr:colOff>
                    <xdr:row>27</xdr:row>
                    <xdr:rowOff>0</xdr:rowOff>
                  </from>
                  <to>
                    <xdr:col>8</xdr:col>
                    <xdr:colOff>0</xdr:colOff>
                    <xdr:row>42</xdr:row>
                    <xdr:rowOff>28575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44"/>
  </sheetPr>
  <dimension ref="A1:I40"/>
  <sheetViews>
    <sheetView showGridLines="0" view="pageBreakPreview" zoomScale="90" zoomScaleSheetLayoutView="90" workbookViewId="0">
      <selection activeCell="K31" sqref="K31"/>
    </sheetView>
  </sheetViews>
  <sheetFormatPr defaultColWidth="9.140625" defaultRowHeight="16.5"/>
  <cols>
    <col min="1" max="1" width="12.140625" style="11" customWidth="1"/>
    <col min="2" max="2" width="20.5703125" style="11" customWidth="1"/>
    <col min="3" max="3" width="11.42578125" style="11" customWidth="1"/>
    <col min="4" max="4" width="21.7109375" style="11" customWidth="1"/>
    <col min="5" max="5" width="26.7109375" style="11" customWidth="1"/>
    <col min="6" max="6" width="23.42578125" style="11" customWidth="1"/>
    <col min="7" max="16384" width="9.140625" style="11"/>
  </cols>
  <sheetData>
    <row r="1" spans="1:9">
      <c r="A1" s="108" t="str">
        <f>'Attach 3(JV)'!A1</f>
        <v>Tender Enquiry No. : SRTS-II/C&amp;M/WC-4666/2025</v>
      </c>
      <c r="B1" s="139"/>
      <c r="C1" s="139"/>
      <c r="D1" s="139"/>
      <c r="E1" s="139"/>
      <c r="F1" s="109" t="s">
        <v>266</v>
      </c>
    </row>
    <row r="2" spans="1:9" ht="15" customHeight="1"/>
    <row r="3" spans="1:9" ht="49.5" customHeight="1">
      <c r="A3" s="561" t="str">
        <f>'Attach 3(JV)'!A3</f>
        <v>CONSTRUCTION OF TRANSIT CAMP CUM FIELD HOSTEL &amp; STORE BUILDING AT DAVANGERE POOLING STATION UNDER TBCB PROJECT.</v>
      </c>
      <c r="B3" s="561"/>
      <c r="C3" s="561"/>
      <c r="D3" s="561"/>
      <c r="E3" s="561"/>
      <c r="F3" s="561"/>
      <c r="G3" s="179"/>
      <c r="H3" s="179"/>
    </row>
    <row r="4" spans="1:9" ht="20.100000000000001" customHeight="1">
      <c r="A4" s="562" t="s">
        <v>267</v>
      </c>
      <c r="B4" s="562"/>
      <c r="C4" s="562"/>
      <c r="D4" s="562"/>
      <c r="E4" s="562"/>
      <c r="F4" s="562"/>
      <c r="H4" s="167"/>
      <c r="I4" s="168"/>
    </row>
    <row r="5" spans="1:9" ht="12" customHeight="1">
      <c r="A5" s="15"/>
      <c r="H5" s="167"/>
      <c r="I5" s="168"/>
    </row>
    <row r="6" spans="1:9" ht="20.100000000000001" customHeight="1">
      <c r="A6" s="99" t="str">
        <f>'Attach 3(JV)'!A7</f>
        <v>Bidder’s Name and Address (the Bidder) :</v>
      </c>
      <c r="E6" s="110" t="str">
        <f>'Attach 3(JV)'!E7</f>
        <v>To :</v>
      </c>
      <c r="H6" s="167"/>
      <c r="I6" s="168"/>
    </row>
    <row r="7" spans="1:9" ht="2.25" customHeight="1">
      <c r="A7" s="565" t="str">
        <f>'Attach 3(JV)'!A8</f>
        <v/>
      </c>
      <c r="B7" s="565"/>
      <c r="C7" s="565"/>
      <c r="D7" s="565"/>
      <c r="H7" s="167"/>
      <c r="I7" s="168"/>
    </row>
    <row r="8" spans="1:9">
      <c r="A8" s="565"/>
      <c r="B8" s="565"/>
      <c r="C8" s="565"/>
      <c r="D8" s="565"/>
      <c r="E8" s="174" t="str">
        <f>'Attach 3(JV)'!E9</f>
        <v>Sr.General Manager(C&amp;M)</v>
      </c>
      <c r="H8" s="167"/>
      <c r="I8" s="168"/>
    </row>
    <row r="9" spans="1:9" ht="20.100000000000001" customHeight="1">
      <c r="A9" s="34" t="s">
        <v>38</v>
      </c>
      <c r="B9" s="563" t="str">
        <f>'Attach 3(JV)'!B10</f>
        <v/>
      </c>
      <c r="C9" s="563"/>
      <c r="D9" s="563"/>
      <c r="E9" s="174" t="str">
        <f>'Attach 3(JV)'!E10</f>
        <v>Power Grid Corporation of India Ltd.,</v>
      </c>
      <c r="H9" s="167"/>
      <c r="I9" s="168"/>
    </row>
    <row r="10" spans="1:9" ht="20.100000000000001" customHeight="1">
      <c r="A10" s="34" t="s">
        <v>40</v>
      </c>
      <c r="B10" s="563" t="str">
        <f>'Attach 3(JV)'!B11</f>
        <v/>
      </c>
      <c r="C10" s="563"/>
      <c r="D10" s="563"/>
      <c r="E10" s="174" t="str">
        <f>'Attach 3(JV)'!E11</f>
        <v>SR-II,RHQ</v>
      </c>
      <c r="H10" s="167"/>
      <c r="I10" s="168"/>
    </row>
    <row r="11" spans="1:9" ht="20.100000000000001" customHeight="1">
      <c r="B11" s="563" t="str">
        <f>'Attach 3(JV)'!B12</f>
        <v/>
      </c>
      <c r="C11" s="563"/>
      <c r="D11" s="563"/>
      <c r="E11" s="174" t="str">
        <f>'Attach 3(JV)'!E12</f>
        <v>Singanayakanahalli,Yelahanka</v>
      </c>
    </row>
    <row r="12" spans="1:9" ht="20.100000000000001" customHeight="1">
      <c r="A12" s="15"/>
      <c r="B12" s="563" t="str">
        <f>'Attach 3(JV)'!B13</f>
        <v/>
      </c>
      <c r="C12" s="563"/>
      <c r="D12" s="563"/>
      <c r="E12" s="174" t="str">
        <f>'Attach 3(JV)'!E13</f>
        <v>Bangalore-560064</v>
      </c>
    </row>
    <row r="13" spans="1:9" ht="15" customHeight="1">
      <c r="A13" s="15"/>
      <c r="B13" s="34"/>
      <c r="C13" s="34"/>
      <c r="D13" s="34"/>
    </row>
    <row r="14" spans="1:9" ht="26.25" customHeight="1">
      <c r="A14" s="11" t="s">
        <v>44</v>
      </c>
    </row>
    <row r="15" spans="1:9" ht="77.25" customHeight="1">
      <c r="A15" s="657" t="str">
        <f>"We hereby declare that  Work Completion Schedule shall be followed by us as per the bidding documents in furnishing and installation of the subject Package i.e., " &amp; 'Attach 3(JV)'!A3 &amp; " for the period commencing from the effective date of Contract :"</f>
        <v>We hereby declare that  Work Completion Schedule shall be followed by us as per the bidding documents in furnishing and installation of the subject Package i.e., CONSTRUCTION OF TRANSIT CAMP CUM FIELD HOSTEL &amp; STORE BUILDING AT DAVANGERE POOLING STATION UNDER TBCB PROJECT. for the period commencing from the effective date of Contract :</v>
      </c>
      <c r="B15" s="657"/>
      <c r="C15" s="657"/>
      <c r="D15" s="657"/>
      <c r="E15" s="657"/>
      <c r="F15" s="657"/>
    </row>
    <row r="16" spans="1:9" ht="11.25" customHeight="1">
      <c r="A16" s="15"/>
      <c r="B16" s="15"/>
      <c r="C16" s="15"/>
      <c r="D16" s="15"/>
      <c r="E16" s="15"/>
    </row>
    <row r="17" spans="1:6" ht="21" hidden="1" customHeight="1">
      <c r="A17" s="682" t="s">
        <v>140</v>
      </c>
      <c r="B17" s="684" t="s">
        <v>268</v>
      </c>
      <c r="C17" s="685"/>
      <c r="D17" s="686"/>
      <c r="E17" s="690" t="s">
        <v>269</v>
      </c>
      <c r="F17" s="691"/>
    </row>
    <row r="18" spans="1:6" ht="22.5" hidden="1" customHeight="1">
      <c r="A18" s="683"/>
      <c r="B18" s="687"/>
      <c r="C18" s="688"/>
      <c r="D18" s="689"/>
      <c r="E18" s="178" t="s">
        <v>270</v>
      </c>
      <c r="F18" s="178" t="s">
        <v>271</v>
      </c>
    </row>
    <row r="19" spans="1:6" ht="21.75" hidden="1" customHeight="1">
      <c r="A19" s="180"/>
      <c r="B19" s="692"/>
      <c r="C19" s="693"/>
      <c r="D19" s="694"/>
      <c r="E19" s="164"/>
      <c r="F19" s="164"/>
    </row>
    <row r="20" spans="1:6" ht="21.75" hidden="1" customHeight="1">
      <c r="A20" s="180"/>
      <c r="B20" s="183"/>
      <c r="C20" s="184"/>
      <c r="D20" s="185"/>
      <c r="E20" s="164"/>
      <c r="F20" s="164"/>
    </row>
    <row r="21" spans="1:6" ht="21.75" hidden="1" customHeight="1">
      <c r="A21" s="180"/>
      <c r="B21" s="692"/>
      <c r="C21" s="693"/>
      <c r="D21" s="694"/>
      <c r="E21" s="164"/>
      <c r="F21" s="164"/>
    </row>
    <row r="22" spans="1:6" ht="21.75" hidden="1" customHeight="1">
      <c r="A22" s="180"/>
      <c r="B22" s="692"/>
      <c r="C22" s="693"/>
      <c r="D22" s="694"/>
      <c r="E22" s="181"/>
      <c r="F22" s="181"/>
    </row>
    <row r="23" spans="1:6" ht="21.75" hidden="1" customHeight="1">
      <c r="A23" s="180"/>
      <c r="B23" s="183"/>
      <c r="C23" s="184"/>
      <c r="D23" s="185"/>
      <c r="E23" s="181"/>
      <c r="F23" s="181"/>
    </row>
    <row r="24" spans="1:6" ht="21.75" hidden="1" customHeight="1">
      <c r="A24" s="180"/>
      <c r="B24" s="183"/>
      <c r="C24" s="184"/>
      <c r="D24" s="185"/>
      <c r="E24" s="181"/>
      <c r="F24" s="181"/>
    </row>
    <row r="25" spans="1:6" ht="21.75" hidden="1" customHeight="1">
      <c r="A25" s="180"/>
      <c r="B25" s="692"/>
      <c r="C25" s="693"/>
      <c r="D25" s="694"/>
      <c r="E25" s="164"/>
      <c r="F25" s="164"/>
    </row>
    <row r="26" spans="1:6" ht="21.75" hidden="1" customHeight="1">
      <c r="A26" s="180"/>
      <c r="B26" s="692"/>
      <c r="C26" s="693"/>
      <c r="D26" s="694"/>
      <c r="E26" s="164"/>
      <c r="F26" s="164"/>
    </row>
    <row r="27" spans="1:6" ht="15.75" customHeight="1">
      <c r="D27" s="121"/>
    </row>
    <row r="28" spans="1:6" ht="33" customHeight="1">
      <c r="A28" s="6" t="s">
        <v>33</v>
      </c>
      <c r="B28" s="175" t="str">
        <f>'Attach 6'!B26</f>
        <v>--</v>
      </c>
      <c r="D28" s="99" t="s">
        <v>232</v>
      </c>
      <c r="E28" s="176" t="str">
        <f>'Attach 6'!H26</f>
        <v/>
      </c>
    </row>
    <row r="29" spans="1:6" ht="22.5" customHeight="1">
      <c r="A29" s="6" t="s">
        <v>34</v>
      </c>
      <c r="B29" s="176" t="str">
        <f>'Attach 3(JV)'!B26</f>
        <v/>
      </c>
      <c r="D29" s="6" t="str">
        <f>'Attach 3(JV)'!D26</f>
        <v>Designation :</v>
      </c>
      <c r="E29" s="176" t="str">
        <f>'Attach 3(JV)'!E26</f>
        <v/>
      </c>
    </row>
    <row r="30" spans="1:6" ht="12" customHeight="1">
      <c r="A30" s="111"/>
    </row>
    <row r="31" spans="1:6" ht="41.25" customHeight="1">
      <c r="A31" s="6" t="s">
        <v>16</v>
      </c>
      <c r="B31" s="657" t="s">
        <v>272</v>
      </c>
      <c r="C31" s="657"/>
      <c r="D31" s="657"/>
      <c r="E31" s="657"/>
      <c r="F31" s="657"/>
    </row>
    <row r="32" spans="1:6"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tX6DUXg13NQIOTmD1UNj+voiG6uEHr0DqqVnTETvqoEYHhwjB2v+mtFHXULOhKgkFHc+wnTVJUOaCcFoWRmPKQ==" saltValue="DF8BDGN6xREqd2yQORaO8A==" spinCount="100000" sheet="1" objects="1" scenarios="1" formatColumns="0" formatRows="0" selectLockedCells="1"/>
  <customSheetViews>
    <customSheetView guid="{2C34C6E4-9855-4E53-992D-E5F4DB6E57FB}" scale="90" showPageBreaks="1" showGridLines="0" printArea="1" hiddenRows="1" view="pageBreakPreview">
      <selection activeCell="K31" sqref="K31"/>
      <pageMargins left="0" right="0" top="0" bottom="0" header="0" footer="0"/>
      <pageSetup scale="78" orientation="landscape" r:id="rId1"/>
      <headerFooter alignWithMargins="0">
        <oddFooter>&amp;R&amp;"Book Antiqua,Bold"&amp;8 Page &amp;P of &amp;N</oddFooter>
      </headerFooter>
    </customSheetView>
    <customSheetView guid="{9461919E-E951-492E-A2DB-B20E159731B2}" scale="90" showPageBreaks="1" showGridLines="0" printArea="1" hiddenRows="1" view="pageBreakPreview" topLeftCell="A7">
      <selection activeCell="B28" sqref="B28"/>
      <pageMargins left="0" right="0" top="0" bottom="0" header="0" footer="0"/>
      <pageSetup scale="78" orientation="landscape" r:id="rId2"/>
      <headerFooter alignWithMargins="0">
        <oddFooter>&amp;R&amp;"Book Antiqua,Bold"&amp;8 Page &amp;P of &amp;N</oddFooter>
      </headerFooter>
    </customSheetView>
    <customSheetView guid="{12029364-1C66-4A6C-902B-AEC081D9AD88}" scale="90" showPageBreaks="1" showGridLines="0" printArea="1" view="pageBreakPreview">
      <selection activeCell="A19" sqref="A19"/>
      <pageMargins left="0" right="0" top="0" bottom="0" header="0" footer="0"/>
      <pageSetup scale="78" orientation="landscape" r:id="rId3"/>
      <headerFooter alignWithMargins="0">
        <oddFooter>&amp;R&amp;"Book Antiqua,Bold"&amp;8 Page &amp;P of &amp;N</oddFooter>
      </headerFooter>
    </customSheetView>
    <customSheetView guid="{5F45806E-9D02-46BB-BA83-BA76B3D3C80B}"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4"/>
      <headerFooter alignWithMargins="0">
        <oddFooter>&amp;R&amp;"Book Antiqua,Bold"&amp;8 Page &amp;P of &amp;N</oddFooter>
      </headerFooter>
    </customSheetView>
    <customSheetView guid="{F4E3293A-D2C0-4604-8028-CA0A7BE9989A}" scale="90" showPageBreaks="1" showGridLines="0" printArea="1" view="pageBreakPreview" topLeftCell="A10">
      <selection activeCell="E21" sqref="E21"/>
      <rowBreaks count="1" manualBreakCount="1">
        <brk id="22" max="5" man="1"/>
      </rowBreaks>
      <pageMargins left="0" right="0" top="0" bottom="0" header="0" footer="0"/>
      <pageSetup scale="78" orientation="landscape" r:id="rId5"/>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4"/>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5"/>
      <headerFooter alignWithMargins="0">
        <oddFooter>&amp;R&amp;"Book Antiqua,Bold"&amp;8 Page &amp;P of &amp;N</oddFooter>
      </headerFooter>
    </customSheetView>
    <customSheetView guid="{EA4BF86A-17C3-4673-8F06-157DC672276C}" scale="90" showPageBreaks="1" showGridLines="0" printArea="1" view="pageBreakPreview" showRuler="0" topLeftCell="A10">
      <selection activeCell="E21" sqref="E21"/>
      <rowBreaks count="1" manualBreakCount="1">
        <brk id="22" max="5" man="1"/>
      </rowBreaks>
      <pageMargins left="0" right="0" top="0" bottom="0" header="0" footer="0"/>
      <pageSetup scale="78" orientation="landscape" r:id="rId16"/>
      <headerFooter alignWithMargins="0">
        <oddFooter>&amp;R&amp;"Book Antiqua,Bold"&amp;8 Page &amp;P of &amp;N</oddFooter>
      </headerFooter>
    </customSheetView>
    <customSheetView guid="{D6DA0015-FDC9-498A-B262-2924DF0E5242}"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17"/>
      <headerFooter alignWithMargins="0">
        <oddFooter>&amp;R&amp;"Book Antiqua,Bold"&amp;8 Page &amp;P of &amp;N</oddFooter>
      </headerFooter>
    </customSheetView>
    <customSheetView guid="{A08E51DD-4658-4F7E-89F2-BBC53006A525}" scale="90" showPageBreaks="1" showGridLines="0" printArea="1" view="pageBreakPreview">
      <selection activeCell="A19" sqref="A19"/>
      <pageMargins left="0" right="0" top="0" bottom="0" header="0" footer="0"/>
      <pageSetup scale="78" orientation="landscape" r:id="rId18"/>
      <headerFooter alignWithMargins="0">
        <oddFooter>&amp;R&amp;"Book Antiqua,Bold"&amp;8 Page &amp;P of &amp;N</oddFooter>
      </headerFooter>
    </customSheetView>
    <customSheetView guid="{56C25AA8-E4D7-4ED3-A5AE-C1E7F5525781}" scale="90" showPageBreaks="1" showGridLines="0" printArea="1" hiddenRows="1" view="pageBreakPreview" topLeftCell="A7">
      <selection activeCell="A19" sqref="A19"/>
      <pageMargins left="0" right="0" top="0" bottom="0" header="0" footer="0"/>
      <pageSetup scale="78" orientation="landscape" r:id="rId19"/>
      <headerFooter alignWithMargins="0">
        <oddFooter>&amp;R&amp;"Book Antiqua,Bold"&amp;8 Page &amp;P of &amp;N</oddFooter>
      </headerFooter>
    </customSheetView>
    <customSheetView guid="{C5C5B51F-7F67-4B6D-B82A-82ECBBC70A19}" scale="90" showPageBreaks="1" showGridLines="0" printArea="1" hiddenRows="1" view="pageBreakPreview">
      <selection activeCell="A19" sqref="A19"/>
      <pageMargins left="0" right="0" top="0" bottom="0" header="0" footer="0"/>
      <pageSetup scale="78" orientation="landscape" r:id="rId20"/>
      <headerFooter alignWithMargins="0">
        <oddFooter>&amp;R&amp;"Book Antiqua,Bold"&amp;8 Page &amp;P of &amp;N</oddFooter>
      </headerFooter>
    </customSheetView>
    <customSheetView guid="{78C5BC6F-E5E9-45EA-974B-E405B4BC8B66}" scale="90" showPageBreaks="1" showGridLines="0" printArea="1" hiddenRows="1" view="pageBreakPreview">
      <selection activeCell="A19" sqref="A19"/>
      <pageMargins left="0" right="0" top="0" bottom="0" header="0" footer="0"/>
      <pageSetup scale="78" orientation="landscape" r:id="rId21"/>
      <headerFooter alignWithMargins="0">
        <oddFooter>&amp;R&amp;"Book Antiqua,Bold"&amp;8 Page &amp;P of &amp;N</oddFooter>
      </headerFooter>
    </customSheetView>
    <customSheetView guid="{3CFA56B3-FDD6-4AA5-B661-7B6828E7ED33}" scale="90" showPageBreaks="1" showGridLines="0" printArea="1" hiddenRows="1" view="pageBreakPreview">
      <selection activeCell="K31" sqref="K31"/>
      <pageMargins left="0" right="0" top="0" bottom="0" header="0" footer="0"/>
      <pageSetup scale="78" orientation="landscape" r:id="rId22"/>
      <headerFooter alignWithMargins="0">
        <oddFooter>&amp;R&amp;"Book Antiqua,Bold"&amp;8 Page &amp;P of &amp;N</oddFooter>
      </headerFooter>
    </customSheetView>
  </customSheetViews>
  <mergeCells count="17">
    <mergeCell ref="B22:D22"/>
    <mergeCell ref="A3:F3"/>
    <mergeCell ref="A4:F4"/>
    <mergeCell ref="A17:A18"/>
    <mergeCell ref="A7:D8"/>
    <mergeCell ref="B31:F31"/>
    <mergeCell ref="B17:D18"/>
    <mergeCell ref="E17:F17"/>
    <mergeCell ref="A15:F15"/>
    <mergeCell ref="B9:D9"/>
    <mergeCell ref="B10:D10"/>
    <mergeCell ref="B11:D11"/>
    <mergeCell ref="B12:D12"/>
    <mergeCell ref="B26:D26"/>
    <mergeCell ref="B25:D25"/>
    <mergeCell ref="B19:D19"/>
    <mergeCell ref="B21:D21"/>
  </mergeCells>
  <phoneticPr fontId="6" type="noConversion"/>
  <dataValidations count="1">
    <dataValidation type="decimal" allowBlank="1" showInputMessage="1" showErrorMessage="1" error="Enter period in numeric figure only !" sqref="E19:E26" xr:uid="{00000000-0002-0000-0900-000000000000}">
      <formula1>0</formula1>
      <formula2>100</formula2>
    </dataValidation>
  </dataValidations>
  <pageMargins left="0.75" right="0.63" top="0.57999999999999996" bottom="0.6" header="0.34" footer="0.35"/>
  <pageSetup scale="78" orientation="landscape" r:id="rId23"/>
  <headerFooter alignWithMargins="0">
    <oddFooter>&amp;R&amp;"Book Antiqua,Bold"&amp;8 Page &amp;P of &amp;N</oddFooter>
  </headerFooter>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indexed="14"/>
  </sheetPr>
  <dimension ref="A1:Z86"/>
  <sheetViews>
    <sheetView showGridLines="0" view="pageBreakPreview" topLeftCell="A7" zoomScaleSheetLayoutView="100" workbookViewId="0">
      <selection activeCell="B19" sqref="B19:C19"/>
    </sheetView>
  </sheetViews>
  <sheetFormatPr defaultColWidth="9.140625" defaultRowHeight="16.5"/>
  <cols>
    <col min="1" max="1" width="12.140625" style="11" customWidth="1"/>
    <col min="2" max="2" width="30.7109375" style="11" customWidth="1"/>
    <col min="3" max="3" width="17.85546875" style="11" customWidth="1"/>
    <col min="4" max="4" width="27" style="11" customWidth="1"/>
    <col min="5" max="5" width="18.85546875" style="11" customWidth="1"/>
    <col min="6" max="16384" width="9.140625" style="12"/>
  </cols>
  <sheetData>
    <row r="1" spans="1:26">
      <c r="A1" s="108" t="str">
        <f>'Attach 3(JV)'!A1</f>
        <v>Tender Enquiry No. : SRTS-II/C&amp;M/WC-4666/2025</v>
      </c>
      <c r="B1" s="139"/>
      <c r="C1" s="139"/>
      <c r="D1" s="139"/>
      <c r="E1" s="109" t="str">
        <f>"Attachment - 8 "</f>
        <v xml:space="preserve">Attachment - 8 </v>
      </c>
    </row>
    <row r="2" spans="1:26" ht="19.5" customHeight="1">
      <c r="Z2" s="197" t="str">
        <f>'Attach 3(JV)'!AA2</f>
        <v>2 or More</v>
      </c>
    </row>
    <row r="3" spans="1:26" ht="66.75" customHeight="1">
      <c r="A3" s="561" t="str">
        <f>'Attach 3(JV)'!A3</f>
        <v>CONSTRUCTION OF TRANSIT CAMP CUM FIELD HOSTEL &amp; STORE BUILDING AT DAVANGERE POOLING STATION UNDER TBCB PROJECT.</v>
      </c>
      <c r="B3" s="561"/>
      <c r="C3" s="561"/>
      <c r="D3" s="561"/>
      <c r="E3" s="561"/>
      <c r="F3" s="173"/>
      <c r="G3" s="172"/>
      <c r="H3" s="173"/>
    </row>
    <row r="4" spans="1:26" ht="12.75" customHeight="1">
      <c r="A4" s="140"/>
      <c r="H4" s="167"/>
      <c r="I4" s="168"/>
    </row>
    <row r="5" spans="1:26" ht="19.5" customHeight="1">
      <c r="A5" s="562" t="s">
        <v>273</v>
      </c>
      <c r="B5" s="562"/>
      <c r="C5" s="562"/>
      <c r="D5" s="562"/>
      <c r="E5" s="562"/>
      <c r="F5" s="195"/>
      <c r="H5" s="167"/>
      <c r="I5" s="168"/>
    </row>
    <row r="6" spans="1:26" ht="19.5" customHeight="1">
      <c r="A6" s="15"/>
      <c r="H6" s="167"/>
      <c r="I6" s="168"/>
    </row>
    <row r="7" spans="1:26" ht="19.5" customHeight="1">
      <c r="A7" s="99" t="str">
        <f>'Attach 3(JV)'!A7</f>
        <v>Bidder’s Name and Address (the Bidder) :</v>
      </c>
      <c r="B7" s="15"/>
      <c r="C7" s="15"/>
      <c r="D7" s="110" t="str">
        <f>'Attach 3(JV)'!E7</f>
        <v>To :</v>
      </c>
      <c r="H7" s="167"/>
      <c r="I7" s="168"/>
    </row>
    <row r="8" spans="1:26" ht="3.75" customHeight="1">
      <c r="A8" s="565" t="str">
        <f>'Attach 3(JV)'!A8</f>
        <v/>
      </c>
      <c r="B8" s="565"/>
      <c r="C8" s="565"/>
      <c r="D8" s="12"/>
      <c r="H8" s="167"/>
      <c r="I8" s="168"/>
    </row>
    <row r="9" spans="1:26">
      <c r="A9" s="565"/>
      <c r="B9" s="565"/>
      <c r="C9" s="565"/>
      <c r="D9" s="174" t="str">
        <f>'Attach 3(JV)'!E9</f>
        <v>Sr.General Manager(C&amp;M)</v>
      </c>
      <c r="H9" s="167"/>
      <c r="I9" s="168"/>
    </row>
    <row r="10" spans="1:26" ht="19.5" customHeight="1">
      <c r="A10" s="34" t="s">
        <v>38</v>
      </c>
      <c r="B10" s="563" t="str">
        <f>'Attach 3(JV)'!B10</f>
        <v/>
      </c>
      <c r="C10" s="563"/>
      <c r="D10" s="174" t="str">
        <f>'Attach 3(JV)'!E10</f>
        <v>Power Grid Corporation of India Ltd.,</v>
      </c>
      <c r="H10" s="167"/>
      <c r="I10" s="168"/>
    </row>
    <row r="11" spans="1:26" ht="19.5" customHeight="1">
      <c r="A11" s="34" t="s">
        <v>40</v>
      </c>
      <c r="B11" s="563" t="str">
        <f>'Attach 3(JV)'!B11</f>
        <v/>
      </c>
      <c r="C11" s="563"/>
      <c r="D11" s="174" t="str">
        <f>'Attach 3(JV)'!E11</f>
        <v>SR-II,RHQ</v>
      </c>
      <c r="H11" s="167"/>
      <c r="I11" s="168"/>
    </row>
    <row r="12" spans="1:26" ht="19.5" customHeight="1">
      <c r="B12" s="563" t="str">
        <f>'Attach 3(JV)'!B12</f>
        <v/>
      </c>
      <c r="C12" s="563"/>
      <c r="D12" s="174" t="str">
        <f>'Attach 3(JV)'!E12</f>
        <v>Singanayakanahalli,Yelahanka</v>
      </c>
    </row>
    <row r="13" spans="1:26" ht="19.5" customHeight="1">
      <c r="A13" s="15"/>
      <c r="B13" s="563" t="str">
        <f>'Attach 3(JV)'!B13</f>
        <v/>
      </c>
      <c r="C13" s="563"/>
      <c r="D13" s="174"/>
    </row>
    <row r="14" spans="1:26" ht="19.5" customHeight="1">
      <c r="A14" s="11" t="s">
        <v>44</v>
      </c>
    </row>
    <row r="15" spans="1:26" ht="9.9499999999999993" customHeight="1">
      <c r="A15" s="15"/>
    </row>
    <row r="16" spans="1:26" ht="33.75" customHeight="1">
      <c r="A16" s="696" t="s">
        <v>274</v>
      </c>
      <c r="B16" s="696"/>
      <c r="C16" s="696"/>
      <c r="D16" s="696"/>
      <c r="E16" s="696"/>
      <c r="F16" s="67"/>
      <c r="G16" s="67"/>
      <c r="H16" s="67"/>
    </row>
    <row r="17" spans="1:8" ht="19.5" customHeight="1">
      <c r="A17" s="15"/>
      <c r="B17" s="15"/>
      <c r="C17" s="15"/>
      <c r="D17" s="15"/>
      <c r="E17" s="15"/>
      <c r="F17" s="67"/>
      <c r="G17" s="67"/>
      <c r="H17" s="67"/>
    </row>
    <row r="18" spans="1:8" ht="72" customHeight="1">
      <c r="A18" s="105" t="s">
        <v>140</v>
      </c>
      <c r="B18" s="697" t="s">
        <v>275</v>
      </c>
      <c r="C18" s="697"/>
      <c r="D18" s="105" t="s">
        <v>276</v>
      </c>
      <c r="E18" s="105" t="s">
        <v>277</v>
      </c>
      <c r="G18" s="67"/>
      <c r="H18" s="67"/>
    </row>
    <row r="19" spans="1:8" ht="26.1" customHeight="1">
      <c r="A19" s="105">
        <v>1</v>
      </c>
      <c r="B19" s="698"/>
      <c r="C19" s="698"/>
      <c r="D19" s="101"/>
      <c r="E19" s="101"/>
      <c r="F19" s="67"/>
      <c r="G19" s="67"/>
      <c r="H19" s="67"/>
    </row>
    <row r="20" spans="1:8" ht="26.1" customHeight="1">
      <c r="A20" s="105">
        <v>2</v>
      </c>
      <c r="B20" s="698"/>
      <c r="C20" s="698"/>
      <c r="D20" s="101"/>
      <c r="E20" s="101"/>
      <c r="F20" s="67"/>
      <c r="G20" s="67"/>
      <c r="H20" s="67"/>
    </row>
    <row r="21" spans="1:8" ht="26.1" customHeight="1">
      <c r="A21" s="105">
        <v>3</v>
      </c>
      <c r="B21" s="698"/>
      <c r="C21" s="698"/>
      <c r="D21" s="101"/>
      <c r="E21" s="101"/>
      <c r="F21" s="67"/>
      <c r="G21" s="67"/>
      <c r="H21" s="67"/>
    </row>
    <row r="22" spans="1:8" ht="26.1" customHeight="1">
      <c r="A22" s="105">
        <v>4</v>
      </c>
      <c r="B22" s="698"/>
      <c r="C22" s="698"/>
      <c r="D22" s="101"/>
      <c r="E22" s="101"/>
      <c r="F22" s="67"/>
      <c r="G22" s="67"/>
      <c r="H22" s="67"/>
    </row>
    <row r="23" spans="1:8" ht="26.1" customHeight="1">
      <c r="A23" s="105">
        <v>5</v>
      </c>
      <c r="B23" s="698"/>
      <c r="C23" s="698"/>
      <c r="D23" s="101"/>
      <c r="E23" s="101"/>
      <c r="F23" s="67"/>
      <c r="G23" s="67"/>
      <c r="H23" s="67"/>
    </row>
    <row r="24" spans="1:8" ht="26.1" customHeight="1">
      <c r="A24" s="105">
        <v>6</v>
      </c>
      <c r="B24" s="698"/>
      <c r="C24" s="698"/>
      <c r="D24" s="101"/>
      <c r="E24" s="101"/>
      <c r="F24" s="67"/>
      <c r="G24" s="67"/>
      <c r="H24" s="67"/>
    </row>
    <row r="25" spans="1:8" ht="26.1" customHeight="1">
      <c r="A25" s="15"/>
      <c r="B25" s="15"/>
      <c r="C25" s="15"/>
      <c r="D25" s="15"/>
      <c r="E25" s="15"/>
      <c r="F25" s="67"/>
      <c r="G25" s="67"/>
      <c r="H25" s="67"/>
    </row>
    <row r="26" spans="1:8" ht="26.1" customHeight="1">
      <c r="C26" s="121"/>
    </row>
    <row r="27" spans="1:8" ht="26.1" customHeight="1">
      <c r="A27" s="6" t="s">
        <v>33</v>
      </c>
      <c r="B27" s="175" t="str">
        <f>'Attach 7'!B28</f>
        <v>--</v>
      </c>
      <c r="C27" s="6" t="s">
        <v>232</v>
      </c>
      <c r="D27" s="176" t="str">
        <f>'Attach 3(JV)'!E25</f>
        <v/>
      </c>
    </row>
    <row r="28" spans="1:8" ht="26.1" customHeight="1">
      <c r="A28" s="6" t="s">
        <v>34</v>
      </c>
      <c r="B28" s="176" t="str">
        <f>'Attach 3(JV)'!B26</f>
        <v/>
      </c>
      <c r="C28" s="6" t="s">
        <v>46</v>
      </c>
      <c r="D28" s="176" t="str">
        <f>'Attach 3(JV)'!E26</f>
        <v/>
      </c>
    </row>
    <row r="29" spans="1:8" ht="26.1" customHeight="1">
      <c r="B29" s="111"/>
      <c r="C29" s="121"/>
      <c r="D29" s="121"/>
      <c r="E29" s="111"/>
    </row>
    <row r="30" spans="1:8" ht="20.100000000000001" hidden="1" customHeight="1">
      <c r="A30" s="108" t="str">
        <f>A1</f>
        <v>Tender Enquiry No. : SRTS-II/C&amp;M/WC-4666/2025</v>
      </c>
      <c r="B30" s="139"/>
      <c r="C30" s="139"/>
      <c r="D30" s="139"/>
      <c r="E30" s="109" t="str">
        <f>E1</f>
        <v xml:space="preserve">Attachment - 8 </v>
      </c>
    </row>
    <row r="31" spans="1:8" ht="19.5" hidden="1" customHeight="1"/>
    <row r="32" spans="1:8" ht="48" hidden="1" customHeight="1">
      <c r="A32" s="561" t="str">
        <f>A3</f>
        <v>CONSTRUCTION OF TRANSIT CAMP CUM FIELD HOSTEL &amp; STORE BUILDING AT DAVANGERE POOLING STATION UNDER TBCB PROJECT.</v>
      </c>
      <c r="B32" s="561"/>
      <c r="C32" s="561"/>
      <c r="D32" s="561"/>
      <c r="E32" s="561"/>
    </row>
    <row r="33" spans="1:5" ht="19.5" hidden="1" customHeight="1">
      <c r="A33" s="140"/>
    </row>
    <row r="34" spans="1:5" ht="19.5" hidden="1" customHeight="1">
      <c r="A34" s="562" t="s">
        <v>273</v>
      </c>
      <c r="B34" s="562"/>
      <c r="C34" s="562"/>
      <c r="D34" s="562"/>
      <c r="E34" s="562"/>
    </row>
    <row r="35" spans="1:5" ht="19.5" hidden="1" customHeight="1">
      <c r="A35" s="15"/>
    </row>
    <row r="36" spans="1:5" ht="19.5" hidden="1" customHeight="1">
      <c r="A36" s="99">
        <f>'Attach 3(JV)'!A16</f>
        <v>0</v>
      </c>
      <c r="B36" s="15"/>
      <c r="C36" s="15"/>
      <c r="D36" s="110" t="str">
        <f>D7</f>
        <v>To :</v>
      </c>
    </row>
    <row r="37" spans="1:5" ht="19.5" hidden="1" customHeight="1">
      <c r="A37" s="99">
        <f>'Attach 3(JV)'!B17</f>
        <v>0</v>
      </c>
      <c r="B37" s="15"/>
      <c r="C37" s="15"/>
      <c r="D37" s="174" t="str">
        <f>D9</f>
        <v>Sr.General Manager(C&amp;M)</v>
      </c>
    </row>
    <row r="38" spans="1:5" ht="19.5" hidden="1" customHeight="1">
      <c r="A38" s="34" t="s">
        <v>38</v>
      </c>
      <c r="B38" s="563" t="str">
        <f>'Attach 3(JV)'!B18:D18</f>
        <v/>
      </c>
      <c r="C38" s="563"/>
      <c r="D38" s="174" t="str">
        <f>D10</f>
        <v>Power Grid Corporation of India Ltd.,</v>
      </c>
    </row>
    <row r="39" spans="1:5" ht="19.5" hidden="1" customHeight="1">
      <c r="A39" s="34" t="s">
        <v>40</v>
      </c>
      <c r="B39" s="563" t="str">
        <f>'Attach 3(JV)'!B19:D19</f>
        <v/>
      </c>
      <c r="C39" s="563"/>
      <c r="D39" s="174" t="str">
        <f>D11</f>
        <v>SR-II,RHQ</v>
      </c>
    </row>
    <row r="40" spans="1:5" ht="19.5" hidden="1" customHeight="1">
      <c r="B40" s="563" t="str">
        <f>'Attach 3(JV)'!B20:D20</f>
        <v/>
      </c>
      <c r="C40" s="563"/>
      <c r="D40" s="174" t="str">
        <f>D12</f>
        <v>Singanayakanahalli,Yelahanka</v>
      </c>
    </row>
    <row r="41" spans="1:5" ht="19.5" hidden="1" customHeight="1">
      <c r="A41" s="15"/>
      <c r="B41" s="563" t="str">
        <f>'Attach 3(JV)'!B21:D21</f>
        <v/>
      </c>
      <c r="C41" s="563"/>
      <c r="D41" s="174"/>
    </row>
    <row r="42" spans="1:5" ht="19.5" hidden="1" customHeight="1">
      <c r="A42" s="11" t="s">
        <v>44</v>
      </c>
    </row>
    <row r="43" spans="1:5" ht="19.5" hidden="1" customHeight="1">
      <c r="A43" s="15"/>
    </row>
    <row r="44" spans="1:5" ht="33.75" hidden="1" customHeight="1">
      <c r="A44" s="696" t="s">
        <v>274</v>
      </c>
      <c r="B44" s="696"/>
      <c r="C44" s="696"/>
      <c r="D44" s="696"/>
      <c r="E44" s="696"/>
    </row>
    <row r="45" spans="1:5" ht="19.5" hidden="1" customHeight="1">
      <c r="A45" s="15"/>
      <c r="B45" s="15"/>
      <c r="C45" s="15"/>
      <c r="D45" s="15"/>
      <c r="E45" s="15"/>
    </row>
    <row r="46" spans="1:5" ht="72" hidden="1" customHeight="1">
      <c r="A46" s="105" t="s">
        <v>140</v>
      </c>
      <c r="B46" s="697" t="s">
        <v>275</v>
      </c>
      <c r="C46" s="697"/>
      <c r="D46" s="105" t="s">
        <v>276</v>
      </c>
      <c r="E46" s="105" t="s">
        <v>277</v>
      </c>
    </row>
    <row r="47" spans="1:5" ht="25.5" hidden="1" customHeight="1">
      <c r="A47" s="105">
        <v>1</v>
      </c>
      <c r="B47" s="695"/>
      <c r="C47" s="695"/>
      <c r="D47" s="102"/>
      <c r="E47" s="102"/>
    </row>
    <row r="48" spans="1:5" ht="25.5" hidden="1" customHeight="1">
      <c r="A48" s="105">
        <v>2</v>
      </c>
      <c r="B48" s="695"/>
      <c r="C48" s="695"/>
      <c r="D48" s="102"/>
      <c r="E48" s="102"/>
    </row>
    <row r="49" spans="1:5" ht="25.5" hidden="1" customHeight="1">
      <c r="A49" s="105">
        <v>3</v>
      </c>
      <c r="B49" s="695"/>
      <c r="C49" s="695"/>
      <c r="D49" s="102"/>
      <c r="E49" s="102"/>
    </row>
    <row r="50" spans="1:5" ht="25.5" hidden="1" customHeight="1">
      <c r="A50" s="105">
        <v>4</v>
      </c>
      <c r="B50" s="695"/>
      <c r="C50" s="695"/>
      <c r="D50" s="102"/>
      <c r="E50" s="102"/>
    </row>
    <row r="51" spans="1:5" ht="25.5" hidden="1" customHeight="1">
      <c r="A51" s="105">
        <v>5</v>
      </c>
      <c r="B51" s="695"/>
      <c r="C51" s="695"/>
      <c r="D51" s="102"/>
      <c r="E51" s="102"/>
    </row>
    <row r="52" spans="1:5" ht="25.5" hidden="1" customHeight="1">
      <c r="A52" s="105">
        <v>6</v>
      </c>
      <c r="B52" s="695"/>
      <c r="C52" s="695"/>
      <c r="D52" s="102"/>
      <c r="E52" s="102"/>
    </row>
    <row r="53" spans="1:5" ht="27.95" hidden="1" customHeight="1">
      <c r="A53" s="15"/>
      <c r="B53" s="15"/>
      <c r="C53" s="15"/>
      <c r="D53" s="15"/>
      <c r="E53" s="15"/>
    </row>
    <row r="54" spans="1:5" ht="27.95" hidden="1" customHeight="1">
      <c r="A54" s="240"/>
      <c r="B54" s="240"/>
      <c r="C54" s="240"/>
      <c r="D54" s="240"/>
      <c r="E54" s="240"/>
    </row>
    <row r="55" spans="1:5" ht="27.95" hidden="1" customHeight="1">
      <c r="A55" s="240" t="s">
        <v>33</v>
      </c>
      <c r="B55" s="175" t="str">
        <f>B27</f>
        <v>--</v>
      </c>
      <c r="C55" s="240" t="s">
        <v>232</v>
      </c>
      <c r="D55" s="240" t="str">
        <f>D27</f>
        <v/>
      </c>
      <c r="E55" s="240"/>
    </row>
    <row r="56" spans="1:5" ht="27.95" hidden="1" customHeight="1">
      <c r="A56" s="240" t="s">
        <v>34</v>
      </c>
      <c r="B56" s="240" t="str">
        <f>B28</f>
        <v/>
      </c>
      <c r="C56" s="240" t="s">
        <v>46</v>
      </c>
      <c r="D56" s="240" t="str">
        <f>D28</f>
        <v/>
      </c>
      <c r="E56" s="240"/>
    </row>
    <row r="57" spans="1:5" ht="27.95" hidden="1" customHeight="1">
      <c r="A57" s="240"/>
      <c r="B57" s="240"/>
      <c r="C57" s="240"/>
      <c r="D57" s="240"/>
      <c r="E57" s="240"/>
    </row>
    <row r="58" spans="1:5" ht="19.5" hidden="1" customHeight="1">
      <c r="A58" s="108" t="str">
        <f>A30</f>
        <v>Tender Enquiry No. : SRTS-II/C&amp;M/WC-4666/2025</v>
      </c>
      <c r="B58" s="139"/>
      <c r="C58" s="139"/>
      <c r="D58" s="139"/>
      <c r="E58" s="109" t="str">
        <f>E30</f>
        <v xml:space="preserve">Attachment - 8 </v>
      </c>
    </row>
    <row r="59" spans="1:5" ht="19.5" hidden="1" customHeight="1"/>
    <row r="60" spans="1:5" ht="48" hidden="1" customHeight="1">
      <c r="A60" s="561" t="str">
        <f>A32</f>
        <v>CONSTRUCTION OF TRANSIT CAMP CUM FIELD HOSTEL &amp; STORE BUILDING AT DAVANGERE POOLING STATION UNDER TBCB PROJECT.</v>
      </c>
      <c r="B60" s="561"/>
      <c r="C60" s="561"/>
      <c r="D60" s="561"/>
      <c r="E60" s="561"/>
    </row>
    <row r="61" spans="1:5" ht="19.5" hidden="1" customHeight="1">
      <c r="A61" s="140"/>
    </row>
    <row r="62" spans="1:5" ht="19.5" hidden="1" customHeight="1">
      <c r="A62" s="562" t="s">
        <v>273</v>
      </c>
      <c r="B62" s="562"/>
      <c r="C62" s="562"/>
      <c r="D62" s="562"/>
      <c r="E62" s="562"/>
    </row>
    <row r="63" spans="1:5" ht="19.5" hidden="1" customHeight="1">
      <c r="A63" s="15"/>
    </row>
    <row r="64" spans="1:5" ht="19.5" hidden="1" customHeight="1">
      <c r="A64" s="99">
        <f>'Attach 3(JV)'!A16</f>
        <v>0</v>
      </c>
      <c r="B64" s="15"/>
      <c r="C64" s="15"/>
      <c r="D64" s="110" t="str">
        <f>D7</f>
        <v>To :</v>
      </c>
    </row>
    <row r="65" spans="1:5" ht="19.5" hidden="1" customHeight="1">
      <c r="A65" s="99">
        <f>'Attach 3(JV)'!E17</f>
        <v>0</v>
      </c>
      <c r="B65" s="15"/>
      <c r="C65" s="15"/>
      <c r="D65" s="174" t="str">
        <f>D9</f>
        <v>Sr.General Manager(C&amp;M)</v>
      </c>
    </row>
    <row r="66" spans="1:5" ht="19.5" hidden="1" customHeight="1">
      <c r="A66" s="34" t="s">
        <v>38</v>
      </c>
      <c r="B66" s="563" t="str">
        <f>'Attach 3(JV)'!E18</f>
        <v/>
      </c>
      <c r="C66" s="563"/>
      <c r="D66" s="174" t="str">
        <f>D10</f>
        <v>Power Grid Corporation of India Ltd.,</v>
      </c>
    </row>
    <row r="67" spans="1:5" ht="19.5" hidden="1" customHeight="1">
      <c r="A67" s="34" t="s">
        <v>40</v>
      </c>
      <c r="B67" s="563" t="str">
        <f>'Attach 3(JV)'!E19</f>
        <v/>
      </c>
      <c r="C67" s="563"/>
      <c r="D67" s="174" t="str">
        <f>D11</f>
        <v>SR-II,RHQ</v>
      </c>
    </row>
    <row r="68" spans="1:5" ht="19.5" hidden="1" customHeight="1">
      <c r="B68" s="563" t="str">
        <f>'Attach 3(JV)'!E20</f>
        <v/>
      </c>
      <c r="C68" s="563"/>
      <c r="D68" s="174" t="str">
        <f>D12</f>
        <v>Singanayakanahalli,Yelahanka</v>
      </c>
    </row>
    <row r="69" spans="1:5" ht="19.5" hidden="1" customHeight="1">
      <c r="A69" s="15"/>
      <c r="B69" s="563" t="str">
        <f>'Attach 3(JV)'!E21</f>
        <v/>
      </c>
      <c r="C69" s="563"/>
      <c r="D69" s="174"/>
    </row>
    <row r="70" spans="1:5" ht="19.5" hidden="1" customHeight="1">
      <c r="A70" s="11" t="s">
        <v>44</v>
      </c>
    </row>
    <row r="71" spans="1:5" ht="19.5" hidden="1" customHeight="1">
      <c r="A71" s="15"/>
    </row>
    <row r="72" spans="1:5" ht="33.75" hidden="1" customHeight="1">
      <c r="A72" s="696" t="s">
        <v>274</v>
      </c>
      <c r="B72" s="696"/>
      <c r="C72" s="696"/>
      <c r="D72" s="696"/>
      <c r="E72" s="696"/>
    </row>
    <row r="73" spans="1:5" ht="19.5" hidden="1" customHeight="1">
      <c r="A73" s="15"/>
      <c r="B73" s="15"/>
      <c r="C73" s="15"/>
      <c r="D73" s="15"/>
      <c r="E73" s="15"/>
    </row>
    <row r="74" spans="1:5" ht="72" hidden="1" customHeight="1">
      <c r="A74" s="105" t="s">
        <v>140</v>
      </c>
      <c r="B74" s="697" t="s">
        <v>275</v>
      </c>
      <c r="C74" s="697"/>
      <c r="D74" s="105" t="s">
        <v>276</v>
      </c>
      <c r="E74" s="105" t="s">
        <v>277</v>
      </c>
    </row>
    <row r="75" spans="1:5" ht="25.5" hidden="1" customHeight="1">
      <c r="A75" s="105">
        <v>1</v>
      </c>
      <c r="B75" s="695"/>
      <c r="C75" s="695"/>
      <c r="D75" s="102"/>
      <c r="E75" s="102"/>
    </row>
    <row r="76" spans="1:5" ht="25.5" hidden="1" customHeight="1">
      <c r="A76" s="105">
        <v>2</v>
      </c>
      <c r="B76" s="695"/>
      <c r="C76" s="695"/>
      <c r="D76" s="102"/>
      <c r="E76" s="102"/>
    </row>
    <row r="77" spans="1:5" ht="25.5" hidden="1" customHeight="1">
      <c r="A77" s="105">
        <v>3</v>
      </c>
      <c r="B77" s="695"/>
      <c r="C77" s="695"/>
      <c r="D77" s="102"/>
      <c r="E77" s="102"/>
    </row>
    <row r="78" spans="1:5" ht="25.5" hidden="1" customHeight="1">
      <c r="A78" s="105">
        <v>4</v>
      </c>
      <c r="B78" s="695"/>
      <c r="C78" s="695"/>
      <c r="D78" s="102"/>
      <c r="E78" s="102"/>
    </row>
    <row r="79" spans="1:5" ht="25.5" hidden="1" customHeight="1">
      <c r="A79" s="105">
        <v>5</v>
      </c>
      <c r="B79" s="695"/>
      <c r="C79" s="695"/>
      <c r="D79" s="102"/>
      <c r="E79" s="102"/>
    </row>
    <row r="80" spans="1:5" ht="25.5" hidden="1" customHeight="1">
      <c r="A80" s="105">
        <v>6</v>
      </c>
      <c r="B80" s="695"/>
      <c r="C80" s="695"/>
      <c r="D80" s="102"/>
      <c r="E80" s="102"/>
    </row>
    <row r="81" spans="1:5" ht="19.5" hidden="1" customHeight="1">
      <c r="A81" s="15"/>
      <c r="B81" s="15"/>
      <c r="C81" s="15"/>
      <c r="D81" s="15"/>
      <c r="E81" s="15"/>
    </row>
    <row r="82" spans="1:5" ht="24.75" hidden="1" customHeight="1">
      <c r="A82" s="240"/>
      <c r="B82" s="240"/>
      <c r="C82" s="240"/>
      <c r="D82" s="240"/>
      <c r="E82" s="240"/>
    </row>
    <row r="83" spans="1:5" ht="24.75" hidden="1" customHeight="1">
      <c r="A83" s="240" t="s">
        <v>33</v>
      </c>
      <c r="B83" s="175" t="str">
        <f>B55</f>
        <v>--</v>
      </c>
      <c r="C83" s="240" t="s">
        <v>232</v>
      </c>
      <c r="D83" s="240" t="str">
        <f>D55</f>
        <v/>
      </c>
      <c r="E83" s="240"/>
    </row>
    <row r="84" spans="1:5" ht="24.75" hidden="1" customHeight="1">
      <c r="A84" s="240" t="s">
        <v>34</v>
      </c>
      <c r="B84" s="240" t="str">
        <f>B56</f>
        <v/>
      </c>
      <c r="C84" s="240" t="s">
        <v>46</v>
      </c>
      <c r="D84" s="240" t="str">
        <f>D56</f>
        <v/>
      </c>
      <c r="E84" s="240"/>
    </row>
    <row r="85" spans="1:5" ht="24.75" hidden="1" customHeight="1">
      <c r="A85" s="240"/>
      <c r="B85" s="240"/>
      <c r="C85" s="240"/>
      <c r="D85" s="240"/>
      <c r="E85" s="240"/>
    </row>
    <row r="86" spans="1:5" ht="37.5" hidden="1" customHeight="1"/>
  </sheetData>
  <sheetProtection algorithmName="SHA-512" hashValue="xgkM41Jyk55p9CHCOTC2+llbQIaQ5RmKCSI3h5S5wATqtdaC/+DCpZeZax9e8OD5fjYg4Y3xFqm0f62lulN45Q==" saltValue="8AzDU0VBCDF+n2RdT9pQEg==" spinCount="100000" sheet="1" objects="1" scenarios="1" formatColumns="0" formatRows="0" selectLockedCells="1"/>
  <customSheetViews>
    <customSheetView guid="{2C34C6E4-9855-4E53-992D-E5F4DB6E57FB}" showPageBreaks="1" showGridLines="0" printArea="1" hiddenRows="1" view="pageBreakPreview">
      <selection activeCell="B23" sqref="B23:C23"/>
      <pageMargins left="0" right="0" top="0" bottom="0" header="0" footer="0"/>
      <pageSetup scale="95"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19">
      <selection activeCell="D90" sqref="D90"/>
      <pageMargins left="0" right="0" top="0" bottom="0" header="0" footer="0"/>
      <pageSetup scale="95" orientation="portrait" r:id="rId2"/>
      <headerFooter alignWithMargins="0">
        <oddFooter>&amp;R&amp;"Book Antiqua,Bold"&amp;8 Page &amp;P of &amp;N</oddFooter>
      </headerFooter>
    </customSheetView>
    <customSheetView guid="{12029364-1C66-4A6C-902B-AEC081D9AD88}" showPageBreaks="1" showGridLines="0" printArea="1" hiddenRows="1" view="pageBreakPreview">
      <selection activeCell="B19" sqref="B19:C19"/>
      <pageMargins left="0" right="0" top="0" bottom="0" header="0" footer="0"/>
      <pageSetup scale="95" orientation="portrait" r:id="rId3"/>
      <headerFooter alignWithMargins="0">
        <oddFooter>&amp;R&amp;"Book Antiqua,Bold"&amp;8 Page &amp;P of &amp;N</oddFooter>
      </headerFooter>
    </customSheetView>
    <customSheetView guid="{5F45806E-9D02-46BB-BA83-BA76B3D3C80B}" showPageBreaks="1" showGridLines="0" printArea="1" view="pageBreakPreview" topLeftCell="A8">
      <selection activeCell="B20" sqref="B20:C20"/>
      <pageMargins left="0" right="0" top="0" bottom="0" header="0" footer="0"/>
      <pageSetup scale="95" orientation="portrait" r:id="rId4"/>
      <headerFooter alignWithMargins="0">
        <oddFooter>&amp;R&amp;"Book Antiqua,Bold"&amp;8 Page &amp;P of &amp;N</oddFooter>
      </headerFooter>
    </customSheetView>
    <customSheetView guid="{F4E3293A-D2C0-4604-8028-CA0A7BE9989A}" showPageBreaks="1" showGridLines="0" printArea="1" view="pageBreakPreview" topLeftCell="A4">
      <selection activeCell="B18" sqref="B18:C18"/>
      <pageMargins left="0" right="0" top="0" bottom="0" header="0" footer="0"/>
      <pageSetup scale="95" orientation="portrait" r:id="rId5"/>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4"/>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5"/>
      <headerFooter alignWithMargins="0">
        <oddFooter>&amp;R&amp;"Book Antiqua,Bold"&amp;8 Page &amp;P of &amp;N</oddFooter>
      </headerFooter>
    </customSheetView>
    <customSheetView guid="{EA4BF86A-17C3-4673-8F06-157DC672276C}" showPageBreaks="1" showGridLines="0" printArea="1" view="pageBreakPreview" showRuler="0" topLeftCell="A4">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6DA0015-FDC9-498A-B262-2924DF0E5242}" showPageBreaks="1" showGridLines="0" printArea="1" view="pageBreakPreview" topLeftCell="A8">
      <selection activeCell="B20" sqref="B20:C20"/>
      <pageMargins left="0" right="0" top="0" bottom="0" header="0" footer="0"/>
      <pageSetup scale="95" orientation="portrait" r:id="rId17"/>
      <headerFooter alignWithMargins="0">
        <oddFooter>&amp;R&amp;"Book Antiqua,Bold"&amp;8 Page &amp;P of &amp;N</oddFooter>
      </headerFooter>
    </customSheetView>
    <customSheetView guid="{A08E51DD-4658-4F7E-89F2-BBC53006A525}" showPageBreaks="1" showGridLines="0" printArea="1" hiddenRows="1" view="pageBreakPreview">
      <selection activeCell="B19" sqref="B19:C19"/>
      <pageMargins left="0" right="0" top="0" bottom="0" header="0" footer="0"/>
      <pageSetup scale="95"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topLeftCell="A13">
      <selection activeCell="B23" sqref="B23:C23"/>
      <pageMargins left="0" right="0" top="0" bottom="0" header="0" footer="0"/>
      <pageSetup scale="95"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B23" sqref="B23:C23"/>
      <pageMargins left="0" right="0" top="0" bottom="0" header="0" footer="0"/>
      <pageSetup scale="95"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selection activeCell="B23" sqref="B23:C23"/>
      <pageMargins left="0" right="0" top="0" bottom="0" header="0" footer="0"/>
      <pageSetup scale="95"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B23" sqref="B23:C23"/>
      <pageMargins left="0" right="0" top="0" bottom="0" header="0" footer="0"/>
      <pageSetup scale="95" orientation="portrait" r:id="rId22"/>
      <headerFooter alignWithMargins="0">
        <oddFooter>&amp;R&amp;"Book Antiqua,Bold"&amp;8 Page &amp;P of &amp;N</oddFooter>
      </headerFooter>
    </customSheetView>
  </customSheetViews>
  <mergeCells count="43">
    <mergeCell ref="B21:C21"/>
    <mergeCell ref="B22:C22"/>
    <mergeCell ref="A32:E32"/>
    <mergeCell ref="B24:C24"/>
    <mergeCell ref="B19:C19"/>
    <mergeCell ref="B66:C66"/>
    <mergeCell ref="A3:E3"/>
    <mergeCell ref="A5:E5"/>
    <mergeCell ref="A16:E16"/>
    <mergeCell ref="B18:C18"/>
    <mergeCell ref="B10:C10"/>
    <mergeCell ref="B23:C23"/>
    <mergeCell ref="B11:C11"/>
    <mergeCell ref="B12:C12"/>
    <mergeCell ref="B13:C13"/>
    <mergeCell ref="B39:C39"/>
    <mergeCell ref="B40:C40"/>
    <mergeCell ref="B41:C41"/>
    <mergeCell ref="A44:E44"/>
    <mergeCell ref="A8:C9"/>
    <mergeCell ref="B20:C20"/>
    <mergeCell ref="B69:C69"/>
    <mergeCell ref="A34:E34"/>
    <mergeCell ref="B38:C38"/>
    <mergeCell ref="A72:E72"/>
    <mergeCell ref="B74:C74"/>
    <mergeCell ref="B46:C46"/>
    <mergeCell ref="B51:C51"/>
    <mergeCell ref="B52:C52"/>
    <mergeCell ref="B47:C47"/>
    <mergeCell ref="B48:C48"/>
    <mergeCell ref="B49:C49"/>
    <mergeCell ref="B50:C50"/>
    <mergeCell ref="B67:C67"/>
    <mergeCell ref="B68:C68"/>
    <mergeCell ref="A62:E62"/>
    <mergeCell ref="A60:E60"/>
    <mergeCell ref="B80:C80"/>
    <mergeCell ref="B75:C75"/>
    <mergeCell ref="B76:C76"/>
    <mergeCell ref="B77:C77"/>
    <mergeCell ref="B78:C78"/>
    <mergeCell ref="B79:C79"/>
  </mergeCells>
  <phoneticPr fontId="6" type="noConversion"/>
  <conditionalFormatting sqref="A58:E81">
    <cfRule type="expression" dxfId="81" priority="2" stopIfTrue="1">
      <formula>$Z$2&lt;2</formula>
    </cfRule>
  </conditionalFormatting>
  <conditionalFormatting sqref="B30:B54 A30:A57 C30:E57 B56:B57 B82 A82:A86 C82:E86 B84:B86">
    <cfRule type="expression" dxfId="80" priority="1" stopIfTrue="1">
      <formula>$Z$2&lt;1</formula>
    </cfRule>
  </conditionalFormatting>
  <pageMargins left="0.75" right="0.63" top="0.57999999999999996" bottom="0.6" header="0.34" footer="0.35"/>
  <pageSetup scale="95" orientation="portrait" r:id="rId23"/>
  <headerFooter alignWithMargins="0">
    <oddFooter>&amp;R&amp;"Book Antiqua,Bold"&amp;8 Page &amp;P of &amp;N</oddFooter>
  </headerFooter>
  <drawing r:id="rId2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tabColor indexed="39"/>
  </sheetPr>
  <dimension ref="A1:K40"/>
  <sheetViews>
    <sheetView showGridLines="0" view="pageBreakPreview" topLeftCell="A7" zoomScaleSheetLayoutView="100" workbookViewId="0">
      <selection activeCell="B26" sqref="B26"/>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8.85546875" style="11" customWidth="1"/>
    <col min="8" max="16384" width="9.140625" style="12"/>
  </cols>
  <sheetData>
    <row r="1" spans="1:11">
      <c r="A1" s="108" t="str">
        <f>'Attach 3(JV)'!A1</f>
        <v>Tender Enquiry No. : SRTS-II/C&amp;M/WC-4666/2025</v>
      </c>
      <c r="B1" s="139"/>
      <c r="C1" s="139"/>
      <c r="D1" s="139"/>
      <c r="E1" s="139"/>
      <c r="F1" s="139"/>
      <c r="G1" s="109" t="str">
        <f>"Attachment-9 "</f>
        <v xml:space="preserve">Attachment-9 </v>
      </c>
    </row>
    <row r="3" spans="1:11" ht="42.75" customHeight="1">
      <c r="A3" s="561" t="str">
        <f>'Attach 3(JV)'!A3</f>
        <v>CONSTRUCTION OF TRANSIT CAMP CUM FIELD HOSTEL &amp; STORE BUILDING AT DAVANGERE POOLING STATION UNDER TBCB PROJECT.</v>
      </c>
      <c r="B3" s="561"/>
      <c r="C3" s="561"/>
      <c r="D3" s="561"/>
      <c r="E3" s="561"/>
      <c r="F3" s="561"/>
      <c r="G3" s="561"/>
      <c r="H3" s="173"/>
      <c r="I3" s="172"/>
      <c r="J3" s="173"/>
    </row>
    <row r="4" spans="1:11" ht="17.25" customHeight="1">
      <c r="A4" s="140"/>
      <c r="J4" s="167"/>
      <c r="K4" s="168"/>
    </row>
    <row r="5" spans="1:11" ht="20.100000000000001" customHeight="1">
      <c r="A5" s="562" t="s">
        <v>278</v>
      </c>
      <c r="B5" s="562"/>
      <c r="C5" s="562"/>
      <c r="D5" s="562"/>
      <c r="E5" s="562"/>
      <c r="F5" s="562"/>
      <c r="G5" s="562"/>
      <c r="H5" s="195"/>
      <c r="J5" s="167"/>
      <c r="K5" s="168"/>
    </row>
    <row r="6" spans="1:11" ht="20.100000000000001" customHeight="1">
      <c r="A6" s="15"/>
      <c r="J6" s="167"/>
      <c r="K6" s="168"/>
    </row>
    <row r="7" spans="1:11" ht="20.100000000000001" customHeight="1">
      <c r="A7" s="99" t="str">
        <f>'Attach 3(JV)'!A7</f>
        <v>Bidder’s Name and Address (the Bidder) :</v>
      </c>
      <c r="F7" s="110" t="str">
        <f>'Attach 3(JV)'!E7</f>
        <v>To :</v>
      </c>
      <c r="G7" s="12"/>
      <c r="J7" s="167"/>
      <c r="K7" s="168"/>
    </row>
    <row r="8" spans="1:11" ht="7.5" customHeight="1">
      <c r="A8" s="565" t="str">
        <f>'Attach 3(JV)'!A8</f>
        <v/>
      </c>
      <c r="B8" s="565"/>
      <c r="C8" s="565"/>
      <c r="D8" s="565"/>
      <c r="E8" s="176"/>
      <c r="F8" s="12"/>
      <c r="G8" s="12"/>
      <c r="J8" s="167"/>
      <c r="K8" s="168"/>
    </row>
    <row r="9" spans="1:11">
      <c r="A9" s="565"/>
      <c r="B9" s="565"/>
      <c r="C9" s="565"/>
      <c r="D9" s="565"/>
      <c r="E9" s="176"/>
      <c r="F9" s="174" t="str">
        <f>'Attach 3(JV)'!E9</f>
        <v>Sr.General Manager(C&amp;M)</v>
      </c>
      <c r="G9" s="12"/>
      <c r="J9" s="167"/>
      <c r="K9" s="168"/>
    </row>
    <row r="10" spans="1:11" ht="20.100000000000001" customHeight="1">
      <c r="A10" s="34" t="s">
        <v>38</v>
      </c>
      <c r="B10" s="563" t="str">
        <f>'Attach 3(JV)'!B10</f>
        <v/>
      </c>
      <c r="C10" s="563"/>
      <c r="D10" s="563"/>
      <c r="E10" s="142"/>
      <c r="F10" s="174" t="str">
        <f>'Attach 3(JV)'!E10</f>
        <v>Power Grid Corporation of India Ltd.,</v>
      </c>
      <c r="G10" s="12"/>
      <c r="J10" s="167"/>
      <c r="K10" s="168"/>
    </row>
    <row r="11" spans="1:11" ht="20.100000000000001" customHeight="1">
      <c r="A11" s="34" t="s">
        <v>40</v>
      </c>
      <c r="B11" s="563" t="str">
        <f>'Attach 3(JV)'!B11</f>
        <v/>
      </c>
      <c r="C11" s="563"/>
      <c r="D11" s="563"/>
      <c r="E11" s="142"/>
      <c r="F11" s="174" t="str">
        <f>'Attach 3(JV)'!E11</f>
        <v>SR-II,RHQ</v>
      </c>
      <c r="G11" s="12"/>
      <c r="J11" s="167"/>
      <c r="K11" s="168"/>
    </row>
    <row r="12" spans="1:11" ht="20.100000000000001" customHeight="1">
      <c r="B12" s="563" t="str">
        <f>'Attach 3(JV)'!B12</f>
        <v/>
      </c>
      <c r="C12" s="563"/>
      <c r="D12" s="563"/>
      <c r="E12" s="142"/>
      <c r="F12" s="174" t="str">
        <f>'Attach 3(JV)'!E12</f>
        <v>Singanayakanahalli,Yelahanka</v>
      </c>
      <c r="G12" s="12"/>
      <c r="I12" s="177" t="s">
        <v>8</v>
      </c>
    </row>
    <row r="13" spans="1:11" ht="20.100000000000001" customHeight="1">
      <c r="A13" s="15"/>
      <c r="B13" s="563" t="str">
        <f>'Attach 3(JV)'!B13</f>
        <v/>
      </c>
      <c r="C13" s="563"/>
      <c r="D13" s="563"/>
      <c r="E13" s="142"/>
      <c r="F13" s="174" t="str">
        <f>'Attach 3(JV)'!E13</f>
        <v>Bangalore-560064</v>
      </c>
      <c r="G13" s="12"/>
    </row>
    <row r="14" spans="1:11" ht="20.100000000000001" customHeight="1">
      <c r="A14" s="15"/>
      <c r="B14" s="34"/>
      <c r="C14" s="34"/>
      <c r="D14" s="34"/>
      <c r="E14" s="34"/>
      <c r="F14" s="34"/>
      <c r="G14" s="12"/>
    </row>
    <row r="15" spans="1:11" ht="20.100000000000001" customHeight="1">
      <c r="A15" s="11" t="s">
        <v>44</v>
      </c>
    </row>
    <row r="16" spans="1:11" ht="20.100000000000001" customHeight="1">
      <c r="A16" s="15"/>
    </row>
    <row r="17" spans="1:10" ht="45" customHeight="1">
      <c r="A17" s="696" t="s">
        <v>279</v>
      </c>
      <c r="B17" s="696"/>
      <c r="C17" s="696"/>
      <c r="D17" s="696"/>
      <c r="E17" s="696"/>
      <c r="F17" s="696"/>
      <c r="G17" s="696"/>
      <c r="H17" s="67"/>
      <c r="I17" s="67"/>
      <c r="J17" s="67"/>
    </row>
    <row r="18" spans="1:10" ht="20.100000000000001" customHeight="1">
      <c r="A18" s="15"/>
    </row>
    <row r="19" spans="1:10" ht="20.100000000000001" customHeight="1">
      <c r="A19" s="196"/>
    </row>
    <row r="20" spans="1:10" ht="20.100000000000001" customHeight="1"/>
    <row r="21" spans="1:10" ht="20.100000000000001" customHeight="1">
      <c r="A21" s="196"/>
    </row>
    <row r="22" spans="1:10" ht="20.100000000000001" customHeight="1">
      <c r="A22" s="196"/>
    </row>
    <row r="23" spans="1:10" ht="20.100000000000001" customHeight="1"/>
    <row r="24" spans="1:10" ht="33" customHeight="1">
      <c r="D24" s="121"/>
      <c r="E24" s="121"/>
      <c r="F24" s="121"/>
    </row>
    <row r="25" spans="1:10" ht="33" customHeight="1">
      <c r="A25" s="6" t="s">
        <v>33</v>
      </c>
      <c r="B25" s="175" t="str">
        <f>'Attach 8'!B27</f>
        <v>--</v>
      </c>
      <c r="C25" s="111"/>
      <c r="D25" s="12"/>
      <c r="E25" s="121" t="s">
        <v>232</v>
      </c>
      <c r="F25" s="176" t="str">
        <f>'Attach 3(JV)'!E25</f>
        <v/>
      </c>
      <c r="G25" s="12"/>
    </row>
    <row r="26" spans="1:10" ht="33" customHeight="1">
      <c r="A26" s="6" t="s">
        <v>34</v>
      </c>
      <c r="B26" s="176" t="str">
        <f>'Attach 3(JV)'!B26</f>
        <v/>
      </c>
      <c r="C26" s="111"/>
      <c r="D26" s="12"/>
      <c r="E26" s="121" t="s">
        <v>46</v>
      </c>
      <c r="F26" s="176" t="str">
        <f>'Attach 3(JV)'!E26</f>
        <v/>
      </c>
      <c r="G26" s="12"/>
    </row>
    <row r="27" spans="1:10" ht="33" customHeight="1">
      <c r="D27" s="121"/>
      <c r="E27" s="121"/>
      <c r="F27" s="121"/>
    </row>
    <row r="28" spans="1:10" ht="20.100000000000001" customHeight="1"/>
    <row r="29" spans="1:10" ht="20.100000000000001" customHeight="1">
      <c r="A29" s="111"/>
    </row>
    <row r="30" spans="1:10" ht="20.100000000000001" customHeight="1"/>
    <row r="31" spans="1:10" ht="20.100000000000001" customHeight="1"/>
    <row r="32" spans="1:10"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JsBftscnjf5+1LwQgOaZAbMJSig8lNPz31vZ7bvspfqhoNSx7ymvjYCyxXRbpk5zcXpN835+cL5S9Dht8OD2vw==" saltValue="HkOzWNT42cSF65ZbuJnFNg==" spinCount="100000" sheet="1" objects="1" scenarios="1" formatColumns="0" formatRows="0" selectLockedCells="1"/>
  <customSheetViews>
    <customSheetView guid="{2C34C6E4-9855-4E53-992D-E5F4DB6E57FB}" showPageBreaks="1" showGridLines="0" printArea="1" hiddenRows="1" view="pageBreakPreview">
      <selection activeCell="B26" sqref="B26"/>
      <pageMargins left="0" right="0" top="0" bottom="0" header="0" footer="0"/>
      <pageSetup scale="86"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25">
      <pageMargins left="0" right="0" top="0" bottom="0" header="0" footer="0"/>
      <pageSetup scale="86" orientation="portrait" r:id="rId2"/>
      <headerFooter alignWithMargins="0">
        <oddFooter>&amp;R&amp;"Book Antiqua,Bold"&amp;8 Page &amp;P of &amp;N</oddFooter>
      </headerFooter>
    </customSheetView>
    <customSheetView guid="{12029364-1C66-4A6C-902B-AEC081D9AD88}" showPageBreaks="1" showGridLines="0" printArea="1" view="pageBreakPreview">
      <pageMargins left="0" right="0" top="0" bottom="0" header="0" footer="0"/>
      <pageSetup scale="92" orientation="portrait" r:id="rId3"/>
      <headerFooter alignWithMargins="0">
        <oddFooter>&amp;R&amp;"Book Antiqua,Bold"&amp;8 Page &amp;P of &amp;N</oddFooter>
      </headerFooter>
    </customSheetView>
    <customSheetView guid="{5F45806E-9D02-46BB-BA83-BA76B3D3C80B}" showPageBreaks="1" showGridLines="0" printArea="1" view="pageBreakPreview">
      <pageMargins left="0" right="0" top="0" bottom="0" header="0" footer="0"/>
      <pageSetup orientation="portrait" r:id="rId4"/>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8"/>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5"/>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orientation="portrait" r:id="rId16"/>
      <headerFooter alignWithMargins="0">
        <oddFooter>&amp;R&amp;"Book Antiqua,Bold"&amp;8 Page &amp;P of &amp;N</oddFooter>
      </headerFooter>
    </customSheetView>
    <customSheetView guid="{D6DA0015-FDC9-498A-B262-2924DF0E5242}" showPageBreaks="1" showGridLines="0" printArea="1" view="pageBreakPreview">
      <pageMargins left="0" right="0" top="0" bottom="0" header="0" footer="0"/>
      <pageSetup orientation="portrait" r:id="rId17"/>
      <headerFooter alignWithMargins="0">
        <oddFooter>&amp;R&amp;"Book Antiqua,Bold"&amp;8 Page &amp;P of &amp;N</oddFooter>
      </headerFooter>
    </customSheetView>
    <customSheetView guid="{A08E51DD-4658-4F7E-89F2-BBC53006A525}" showPageBreaks="1" showGridLines="0" printArea="1" view="pageBreakPreview">
      <pageMargins left="0" right="0" top="0" bottom="0" header="0" footer="0"/>
      <pageSetup scale="92"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topLeftCell="A16">
      <selection activeCell="B26" sqref="B26"/>
      <pageMargins left="0" right="0" top="0" bottom="0" header="0" footer="0"/>
      <pageSetup scale="86"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B26" sqref="B26"/>
      <pageMargins left="0" right="0" top="0" bottom="0" header="0" footer="0"/>
      <pageSetup scale="86"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B26" sqref="B26"/>
      <pageMargins left="0" right="0" top="0" bottom="0" header="0" footer="0"/>
      <pageSetup scale="86"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B26" sqref="B26"/>
      <pageMargins left="0" right="0" top="0" bottom="0" header="0" footer="0"/>
      <pageSetup scale="86" orientation="portrait" r:id="rId22"/>
      <headerFooter alignWithMargins="0">
        <oddFooter>&amp;R&amp;"Book Antiqua,Bold"&amp;8 Page &amp;P of &amp;N</oddFooter>
      </headerFooter>
    </customSheetView>
  </customSheetViews>
  <mergeCells count="8">
    <mergeCell ref="A3:G3"/>
    <mergeCell ref="A5:G5"/>
    <mergeCell ref="A17:G17"/>
    <mergeCell ref="B10:D10"/>
    <mergeCell ref="B11:D11"/>
    <mergeCell ref="B12:D12"/>
    <mergeCell ref="B13:D13"/>
    <mergeCell ref="A8:D9"/>
  </mergeCells>
  <phoneticPr fontId="6" type="noConversion"/>
  <pageMargins left="0.75" right="0.63" top="0.57999999999999996" bottom="0.6" header="0.34" footer="0.35"/>
  <pageSetup scale="86" orientation="portrait" r:id="rId23"/>
  <headerFooter alignWithMargins="0">
    <oddFooter>&amp;R&amp;"Book Antiqua,Bold"&amp;8 Page &amp;P of &amp;N</oddFooter>
  </headerFooter>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indexed="39"/>
  </sheetPr>
  <dimension ref="A1:K40"/>
  <sheetViews>
    <sheetView showGridLines="0" view="pageBreakPreview" zoomScaleSheetLayoutView="100" workbookViewId="0">
      <selection activeCell="B26" sqref="B26"/>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5.85546875" style="11" customWidth="1"/>
    <col min="7" max="7" width="29.28515625" style="11" customWidth="1"/>
    <col min="8" max="16384" width="9.140625" style="12"/>
  </cols>
  <sheetData>
    <row r="1" spans="1:11">
      <c r="A1" s="108" t="str">
        <f>'Attach 3(JV)'!A1</f>
        <v>Tender Enquiry No. : SRTS-II/C&amp;M/WC-4666/2025</v>
      </c>
      <c r="B1" s="139"/>
      <c r="C1" s="139"/>
      <c r="D1" s="139"/>
      <c r="E1" s="139"/>
      <c r="F1" s="139"/>
      <c r="G1" s="241" t="str">
        <f>"Attachment-10 "</f>
        <v xml:space="preserve">Attachment-10 </v>
      </c>
      <c r="H1" s="175"/>
    </row>
    <row r="3" spans="1:11" ht="28.5" customHeight="1">
      <c r="A3" s="561" t="str">
        <f>'Attach 3(JV)'!A3</f>
        <v>CONSTRUCTION OF TRANSIT CAMP CUM FIELD HOSTEL &amp; STORE BUILDING AT DAVANGERE POOLING STATION UNDER TBCB PROJECT.</v>
      </c>
      <c r="B3" s="561"/>
      <c r="C3" s="561"/>
      <c r="D3" s="561"/>
      <c r="E3" s="561"/>
      <c r="F3" s="561"/>
      <c r="G3" s="561"/>
      <c r="H3" s="173"/>
      <c r="I3" s="172"/>
      <c r="J3" s="173"/>
    </row>
    <row r="4" spans="1:11" ht="17.25" customHeight="1">
      <c r="A4" s="140"/>
      <c r="J4" s="167"/>
      <c r="K4" s="168"/>
    </row>
    <row r="5" spans="1:11" ht="20.100000000000001" customHeight="1">
      <c r="A5" s="562" t="s">
        <v>280</v>
      </c>
      <c r="B5" s="562"/>
      <c r="C5" s="562"/>
      <c r="D5" s="562"/>
      <c r="E5" s="562"/>
      <c r="F5" s="562"/>
      <c r="G5" s="562"/>
      <c r="H5" s="195"/>
      <c r="J5" s="167"/>
      <c r="K5" s="168"/>
    </row>
    <row r="6" spans="1:11" ht="20.100000000000001" customHeight="1">
      <c r="A6" s="15"/>
      <c r="J6" s="167"/>
      <c r="K6" s="168"/>
    </row>
    <row r="7" spans="1:11" ht="17.25" customHeight="1">
      <c r="A7" s="99" t="str">
        <f>'Attach 3(JV)'!A7</f>
        <v>Bidder’s Name and Address (the Bidder) :</v>
      </c>
      <c r="F7" s="110" t="str">
        <f>'Attach 3(JV)'!E7</f>
        <v>To :</v>
      </c>
      <c r="G7" s="12"/>
      <c r="J7" s="167"/>
      <c r="K7" s="168"/>
    </row>
    <row r="8" spans="1:11" ht="24" hidden="1" customHeight="1">
      <c r="A8" s="565" t="str">
        <f>'Attach 3(JV)'!A8</f>
        <v/>
      </c>
      <c r="B8" s="565"/>
      <c r="C8" s="565"/>
      <c r="D8" s="565"/>
      <c r="E8" s="176"/>
      <c r="F8" s="12"/>
      <c r="G8" s="12"/>
      <c r="J8" s="167"/>
      <c r="K8" s="168"/>
    </row>
    <row r="9" spans="1:11">
      <c r="A9" s="565"/>
      <c r="B9" s="565"/>
      <c r="C9" s="565"/>
      <c r="D9" s="565"/>
      <c r="E9" s="176"/>
      <c r="F9" s="174" t="str">
        <f>'Attach 3(JV)'!E9</f>
        <v>Sr.General Manager(C&amp;M)</v>
      </c>
      <c r="G9" s="12"/>
      <c r="J9" s="167"/>
      <c r="K9" s="168"/>
    </row>
    <row r="10" spans="1:11" ht="20.100000000000001" customHeight="1">
      <c r="A10" s="34" t="s">
        <v>38</v>
      </c>
      <c r="B10" s="563" t="str">
        <f>'Attach 3(JV)'!B10</f>
        <v/>
      </c>
      <c r="C10" s="563"/>
      <c r="D10" s="563"/>
      <c r="E10" s="142"/>
      <c r="F10" s="174" t="str">
        <f>'Attach 3(JV)'!E10</f>
        <v>Power Grid Corporation of India Ltd.,</v>
      </c>
      <c r="G10" s="12"/>
      <c r="J10" s="167"/>
      <c r="K10" s="168"/>
    </row>
    <row r="11" spans="1:11" ht="20.100000000000001" customHeight="1">
      <c r="A11" s="34" t="s">
        <v>40</v>
      </c>
      <c r="B11" s="563" t="str">
        <f>'Attach 3(JV)'!B11</f>
        <v/>
      </c>
      <c r="C11" s="563"/>
      <c r="D11" s="563"/>
      <c r="E11" s="142"/>
      <c r="F11" s="174" t="str">
        <f>'Attach 3(JV)'!E11</f>
        <v>SR-II,RHQ</v>
      </c>
      <c r="G11" s="12"/>
      <c r="J11" s="167"/>
      <c r="K11" s="168"/>
    </row>
    <row r="12" spans="1:11" ht="20.100000000000001" customHeight="1">
      <c r="B12" s="563" t="str">
        <f>'Attach 3(JV)'!B12</f>
        <v/>
      </c>
      <c r="C12" s="563"/>
      <c r="D12" s="563"/>
      <c r="E12" s="142"/>
      <c r="F12" s="174" t="str">
        <f>'Attach 3(JV)'!E12</f>
        <v>Singanayakanahalli,Yelahanka</v>
      </c>
      <c r="G12" s="12"/>
      <c r="I12" s="177" t="s">
        <v>8</v>
      </c>
    </row>
    <row r="13" spans="1:11" ht="20.100000000000001" customHeight="1">
      <c r="A13" s="15"/>
      <c r="B13" s="563" t="str">
        <f>'Attach 3(JV)'!B13</f>
        <v/>
      </c>
      <c r="C13" s="563"/>
      <c r="D13" s="563"/>
      <c r="E13" s="142"/>
      <c r="F13" s="174" t="str">
        <f>'Attach 3(JV)'!E13</f>
        <v>Bangalore-560064</v>
      </c>
      <c r="G13" s="12"/>
    </row>
    <row r="14" spans="1:11" ht="20.100000000000001" customHeight="1">
      <c r="A14" s="15"/>
      <c r="B14" s="34"/>
      <c r="C14" s="34"/>
      <c r="D14" s="34"/>
      <c r="E14" s="34"/>
      <c r="F14" s="34"/>
      <c r="G14" s="12"/>
    </row>
    <row r="15" spans="1:11" ht="20.100000000000001" customHeight="1">
      <c r="A15" s="11" t="s">
        <v>44</v>
      </c>
    </row>
    <row r="16" spans="1:11" ht="20.100000000000001" customHeight="1">
      <c r="A16" s="15"/>
    </row>
    <row r="17" spans="1:10" ht="45" customHeight="1">
      <c r="A17" s="678" t="s">
        <v>281</v>
      </c>
      <c r="B17" s="696"/>
      <c r="C17" s="696"/>
      <c r="D17" s="696"/>
      <c r="E17" s="696"/>
      <c r="F17" s="696"/>
      <c r="G17" s="696"/>
      <c r="H17" s="67"/>
      <c r="I17" s="67"/>
      <c r="J17" s="67"/>
    </row>
    <row r="18" spans="1:10" ht="20.100000000000001" customHeight="1">
      <c r="A18" s="15"/>
    </row>
    <row r="19" spans="1:10" ht="20.100000000000001" customHeight="1">
      <c r="A19" s="196"/>
    </row>
    <row r="20" spans="1:10" ht="20.100000000000001" customHeight="1"/>
    <row r="21" spans="1:10" ht="20.100000000000001" customHeight="1">
      <c r="A21" s="196"/>
    </row>
    <row r="22" spans="1:10" ht="20.100000000000001" customHeight="1">
      <c r="A22" s="196"/>
    </row>
    <row r="23" spans="1:10" ht="20.100000000000001" customHeight="1"/>
    <row r="24" spans="1:10" ht="33" customHeight="1">
      <c r="D24" s="121"/>
      <c r="E24" s="121"/>
      <c r="F24" s="121"/>
    </row>
    <row r="25" spans="1:10" ht="33" customHeight="1">
      <c r="A25" s="6" t="s">
        <v>33</v>
      </c>
      <c r="B25" s="175" t="str">
        <f>'Attach 9 '!B25</f>
        <v>--</v>
      </c>
      <c r="C25" s="111"/>
      <c r="D25" s="12"/>
      <c r="E25" s="121" t="s">
        <v>232</v>
      </c>
      <c r="F25" s="176" t="str">
        <f>'Attach 3(JV)'!E25</f>
        <v/>
      </c>
      <c r="G25" s="12"/>
    </row>
    <row r="26" spans="1:10" ht="33" customHeight="1">
      <c r="A26" s="6" t="s">
        <v>34</v>
      </c>
      <c r="B26" s="176" t="str">
        <f>'Attach 3(JV)'!B26</f>
        <v/>
      </c>
      <c r="C26" s="111"/>
      <c r="D26" s="12"/>
      <c r="E26" s="121" t="s">
        <v>46</v>
      </c>
      <c r="F26" s="176" t="str">
        <f>'Attach 3(JV)'!E26</f>
        <v/>
      </c>
      <c r="G26" s="12"/>
    </row>
    <row r="27" spans="1:10" ht="33" customHeight="1">
      <c r="D27" s="121"/>
      <c r="E27" s="121"/>
      <c r="F27" s="121"/>
    </row>
    <row r="28" spans="1:10" ht="20.100000000000001" customHeight="1"/>
    <row r="29" spans="1:10" ht="20.100000000000001" customHeight="1">
      <c r="A29" s="111"/>
    </row>
    <row r="30" spans="1:10" ht="20.100000000000001" customHeight="1"/>
    <row r="31" spans="1:10" ht="20.100000000000001" customHeight="1"/>
    <row r="32" spans="1:10" ht="20.100000000000001" customHeight="1">
      <c r="A32" s="111"/>
    </row>
    <row r="33" spans="1:1" ht="20.100000000000001" customHeight="1"/>
    <row r="34" spans="1:1" ht="20.100000000000001" customHeight="1">
      <c r="A34" s="111"/>
    </row>
    <row r="35" spans="1:1" ht="20.100000000000001" customHeight="1"/>
    <row r="36" spans="1:1" ht="20.100000000000001" customHeight="1">
      <c r="A36" s="111"/>
    </row>
    <row r="37" spans="1:1" ht="20.100000000000001" customHeight="1"/>
    <row r="38" spans="1:1" ht="20.100000000000001" customHeight="1"/>
    <row r="39" spans="1:1" ht="20.100000000000001" customHeight="1"/>
    <row r="40" spans="1:1" ht="20.100000000000001" customHeight="1"/>
  </sheetData>
  <sheetProtection algorithmName="SHA-512" hashValue="wgNZOSkJafuK/0r/TPR5vW++ebxX61rQ9R9T1GuuMbUk0M5yEzDBNwoswkHNuPDeTxXE85PUY4ingIjwu9QE3w==" saltValue="rSR8c6CmiKqgfSyjLf1UdQ==" spinCount="100000" sheet="1" objects="1" scenarios="1" formatColumns="0" formatRows="0" selectLockedCells="1"/>
  <customSheetViews>
    <customSheetView guid="{2C34C6E4-9855-4E53-992D-E5F4DB6E57FB}" showPageBreaks="1" showGridLines="0" printArea="1" hiddenRows="1" view="pageBreakPreview" topLeftCell="A4">
      <selection activeCell="B26" sqref="B26"/>
      <pageMargins left="0" right="0" top="0" bottom="0" header="0" footer="0"/>
      <pageSetup scale="86"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4">
      <selection activeCell="F15" sqref="F15"/>
      <pageMargins left="0" right="0" top="0" bottom="0" header="0" footer="0"/>
      <pageSetup scale="86" orientation="portrait" r:id="rId2"/>
      <headerFooter alignWithMargins="0">
        <oddFooter>&amp;R&amp;"Book Antiqua,Bold"&amp;8 Page &amp;P of &amp;N</oddFooter>
      </headerFooter>
    </customSheetView>
    <customSheetView guid="{12029364-1C66-4A6C-902B-AEC081D9AD88}" showPageBreaks="1" showGridLines="0" printArea="1" view="pageBreakPreview">
      <selection activeCell="I8" sqref="I8"/>
      <pageMargins left="0" right="0" top="0" bottom="0" header="0" footer="0"/>
      <pageSetup scale="92" orientation="portrait" r:id="rId3"/>
      <headerFooter alignWithMargins="0">
        <oddFooter>&amp;R&amp;"Book Antiqua,Bold"&amp;8 Page &amp;P of &amp;N</oddFooter>
      </headerFooter>
    </customSheetView>
    <customSheetView guid="{A08E51DD-4658-4F7E-89F2-BBC53006A525}" showPageBreaks="1" showGridLines="0" printArea="1" view="pageBreakPreview">
      <selection activeCell="I8" sqref="I8"/>
      <pageMargins left="0" right="0" top="0" bottom="0" header="0" footer="0"/>
      <pageSetup scale="92" orientation="portrait" r:id="rId4"/>
      <headerFooter alignWithMargins="0">
        <oddFooter>&amp;R&amp;"Book Antiqua,Bold"&amp;8 Page &amp;P of &amp;N</oddFooter>
      </headerFooter>
    </customSheetView>
    <customSheetView guid="{56C25AA8-E4D7-4ED3-A5AE-C1E7F5525781}" showPageBreaks="1" showGridLines="0" printArea="1" hiddenRows="1" view="pageBreakPreview">
      <selection activeCell="B26" sqref="B26"/>
      <pageMargins left="0" right="0" top="0" bottom="0" header="0" footer="0"/>
      <pageSetup scale="86" orientation="portrait" r:id="rId5"/>
      <headerFooter alignWithMargins="0">
        <oddFooter>&amp;R&amp;"Book Antiqua,Bold"&amp;8 Page &amp;P of &amp;N</oddFooter>
      </headerFooter>
    </customSheetView>
    <customSheetView guid="{C5C5B51F-7F67-4B6D-B82A-82ECBBC70A19}" showPageBreaks="1" showGridLines="0" printArea="1" hiddenRows="1" view="pageBreakPreview" topLeftCell="A13">
      <selection activeCell="B26" sqref="B26"/>
      <pageMargins left="0" right="0" top="0" bottom="0" header="0" footer="0"/>
      <pageSetup scale="86" orientation="portrait" r:id="rId6"/>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6" sqref="B26"/>
      <pageMargins left="0" right="0" top="0" bottom="0" header="0" footer="0"/>
      <pageSetup scale="86" orientation="portrait" r:id="rId7"/>
      <headerFooter alignWithMargins="0">
        <oddFooter>&amp;R&amp;"Book Antiqua,Bold"&amp;8 Page &amp;P of &amp;N</oddFooter>
      </headerFooter>
    </customSheetView>
    <customSheetView guid="{3CFA56B3-FDD6-4AA5-B661-7B6828E7ED33}" showPageBreaks="1" showGridLines="0" printArea="1" hiddenRows="1" view="pageBreakPreview" topLeftCell="A4">
      <selection activeCell="B26" sqref="B26"/>
      <pageMargins left="0" right="0" top="0" bottom="0" header="0" footer="0"/>
      <pageSetup scale="86" orientation="portrait" r:id="rId8"/>
      <headerFooter alignWithMargins="0">
        <oddFooter>&amp;R&amp;"Book Antiqua,Bold"&amp;8 Page &amp;P of &amp;N</oddFooter>
      </headerFooter>
    </customSheetView>
  </customSheetViews>
  <mergeCells count="8">
    <mergeCell ref="B13:D13"/>
    <mergeCell ref="A17:G17"/>
    <mergeCell ref="A3:G3"/>
    <mergeCell ref="A5:G5"/>
    <mergeCell ref="A8:D9"/>
    <mergeCell ref="B10:D10"/>
    <mergeCell ref="B11:D11"/>
    <mergeCell ref="B12:D12"/>
  </mergeCells>
  <pageMargins left="0.75" right="0.63" top="0.57999999999999996" bottom="0.6" header="0.34" footer="0.35"/>
  <pageSetup scale="86" orientation="portrait" r:id="rId9"/>
  <headerFooter alignWithMargins="0">
    <oddFooter>&amp;R&amp;"Book Antiqua,Bold"&amp;8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1">
    <tabColor rgb="FFFF0000"/>
  </sheetPr>
  <dimension ref="A1:K39"/>
  <sheetViews>
    <sheetView showGridLines="0" view="pageBreakPreview" zoomScaleSheetLayoutView="100" workbookViewId="0">
      <selection activeCell="O21" sqref="O21"/>
    </sheetView>
  </sheetViews>
  <sheetFormatPr defaultColWidth="9.140625" defaultRowHeight="16.5"/>
  <cols>
    <col min="1" max="1" width="12.140625" style="11" customWidth="1"/>
    <col min="2" max="2" width="20.5703125" style="11" customWidth="1"/>
    <col min="3" max="3" width="11.42578125" style="11" customWidth="1"/>
    <col min="4" max="5" width="15.42578125" style="11" customWidth="1"/>
    <col min="6" max="6" width="11" style="11" customWidth="1"/>
    <col min="7" max="7" width="19.42578125" style="11" customWidth="1"/>
    <col min="8" max="16384" width="9.140625" style="12"/>
  </cols>
  <sheetData>
    <row r="1" spans="1:11">
      <c r="A1" s="108" t="str">
        <f>'Attach 3(JV)'!A1</f>
        <v>Tender Enquiry No. : SRTS-II/C&amp;M/WC-4666/2025</v>
      </c>
      <c r="B1" s="139"/>
      <c r="C1" s="139"/>
      <c r="D1" s="139"/>
      <c r="E1" s="139"/>
      <c r="F1" s="139"/>
      <c r="G1" s="109" t="str">
        <f>"Attachment-11 "</f>
        <v xml:space="preserve">Attachment-11 </v>
      </c>
    </row>
    <row r="3" spans="1:11" ht="45.75" customHeight="1">
      <c r="A3" s="561" t="str">
        <f>'Attach 3(JV)'!A3</f>
        <v>CONSTRUCTION OF TRANSIT CAMP CUM FIELD HOSTEL &amp; STORE BUILDING AT DAVANGERE POOLING STATION UNDER TBCB PROJECT.</v>
      </c>
      <c r="B3" s="561"/>
      <c r="C3" s="561"/>
      <c r="D3" s="561"/>
      <c r="E3" s="561"/>
      <c r="F3" s="561"/>
      <c r="G3" s="561"/>
      <c r="H3" s="173"/>
      <c r="I3" s="172"/>
      <c r="J3" s="173"/>
    </row>
    <row r="4" spans="1:11" ht="20.100000000000001" customHeight="1">
      <c r="A4" s="562" t="s">
        <v>282</v>
      </c>
      <c r="B4" s="562"/>
      <c r="C4" s="562"/>
      <c r="D4" s="562"/>
      <c r="E4" s="562"/>
      <c r="F4" s="562"/>
      <c r="G4" s="562"/>
      <c r="H4" s="195"/>
      <c r="J4" s="167"/>
      <c r="K4" s="168"/>
    </row>
    <row r="5" spans="1:11" ht="20.100000000000001" customHeight="1">
      <c r="A5" s="15"/>
      <c r="J5" s="167"/>
      <c r="K5" s="168"/>
    </row>
    <row r="6" spans="1:11" ht="20.100000000000001" hidden="1" customHeight="1">
      <c r="A6" s="99" t="str">
        <f>'Attach 3(JV)'!A7</f>
        <v>Bidder’s Name and Address (the Bidder) :</v>
      </c>
      <c r="E6" s="110" t="str">
        <f>'Attach 3(JV)'!E7</f>
        <v>To :</v>
      </c>
      <c r="J6" s="167"/>
      <c r="K6" s="168"/>
    </row>
    <row r="7" spans="1:11" ht="6" hidden="1" customHeight="1">
      <c r="A7" s="565" t="str">
        <f>'Attach 3(JV)'!A8</f>
        <v/>
      </c>
      <c r="B7" s="565"/>
      <c r="C7" s="565"/>
      <c r="D7" s="565"/>
      <c r="E7" s="12"/>
      <c r="F7" s="176"/>
      <c r="J7" s="167"/>
      <c r="K7" s="168"/>
    </row>
    <row r="8" spans="1:11" ht="19.5" hidden="1" customHeight="1">
      <c r="A8" s="565"/>
      <c r="B8" s="565"/>
      <c r="C8" s="565"/>
      <c r="D8" s="565"/>
      <c r="E8" s="174" t="str">
        <f>'Attach 3(JV)'!E9</f>
        <v>Sr.General Manager(C&amp;M)</v>
      </c>
      <c r="F8" s="176"/>
      <c r="J8" s="167"/>
      <c r="K8" s="168"/>
    </row>
    <row r="9" spans="1:11" ht="20.100000000000001" hidden="1" customHeight="1">
      <c r="A9" s="34" t="s">
        <v>38</v>
      </c>
      <c r="B9" s="563" t="str">
        <f>'Attach 3(JV)'!B10</f>
        <v/>
      </c>
      <c r="C9" s="563"/>
      <c r="D9" s="563"/>
      <c r="E9" s="174" t="str">
        <f>'Attach 3(JV)'!E10</f>
        <v>Power Grid Corporation of India Ltd.,</v>
      </c>
      <c r="F9" s="142"/>
      <c r="J9" s="167"/>
      <c r="K9" s="168"/>
    </row>
    <row r="10" spans="1:11" ht="20.100000000000001" hidden="1" customHeight="1">
      <c r="A10" s="34" t="s">
        <v>40</v>
      </c>
      <c r="B10" s="563" t="str">
        <f>'Attach 3(JV)'!B11</f>
        <v/>
      </c>
      <c r="C10" s="563"/>
      <c r="D10" s="563"/>
      <c r="E10" s="174" t="str">
        <f>'Attach 3(JV)'!E11</f>
        <v>SR-II,RHQ</v>
      </c>
      <c r="F10" s="142"/>
      <c r="J10" s="167"/>
      <c r="K10" s="168"/>
    </row>
    <row r="11" spans="1:11" ht="20.100000000000001" hidden="1" customHeight="1">
      <c r="B11" s="563" t="str">
        <f>'Attach 3(JV)'!B12</f>
        <v/>
      </c>
      <c r="C11" s="563"/>
      <c r="D11" s="563"/>
      <c r="E11" s="174" t="str">
        <f>'Attach 3(JV)'!E12</f>
        <v>Singanayakanahalli,Yelahanka</v>
      </c>
      <c r="F11" s="142"/>
    </row>
    <row r="12" spans="1:11" ht="20.100000000000001" hidden="1" customHeight="1">
      <c r="A12" s="15"/>
      <c r="B12" s="563" t="str">
        <f>'Attach 3(JV)'!B13</f>
        <v/>
      </c>
      <c r="C12" s="563"/>
      <c r="D12" s="563"/>
      <c r="E12" s="174" t="str">
        <f>'Attach 3(JV)'!E13</f>
        <v>Bangalore-560064</v>
      </c>
      <c r="F12" s="142"/>
    </row>
    <row r="13" spans="1:11" ht="20.100000000000001" hidden="1" customHeight="1">
      <c r="A13" s="15"/>
      <c r="B13" s="34"/>
      <c r="C13" s="34"/>
      <c r="D13" s="34"/>
      <c r="E13" s="34"/>
      <c r="F13" s="34"/>
      <c r="G13" s="12"/>
    </row>
    <row r="14" spans="1:11" ht="20.100000000000001" hidden="1" customHeight="1">
      <c r="A14" s="11" t="s">
        <v>44</v>
      </c>
    </row>
    <row r="15" spans="1:11" ht="20.100000000000001" customHeight="1">
      <c r="A15" s="15"/>
    </row>
    <row r="16" spans="1:11" ht="45" customHeight="1">
      <c r="A16" s="699" t="s">
        <v>283</v>
      </c>
      <c r="B16" s="699"/>
      <c r="C16" s="699"/>
      <c r="D16" s="699"/>
      <c r="E16" s="699"/>
      <c r="F16" s="699"/>
      <c r="G16" s="699"/>
      <c r="H16" s="67"/>
      <c r="I16" s="67"/>
      <c r="J16" s="67"/>
    </row>
    <row r="17" spans="1:6" ht="20.100000000000001" customHeight="1">
      <c r="A17" s="15"/>
    </row>
    <row r="18" spans="1:6" ht="20.100000000000001" customHeight="1">
      <c r="A18" s="196"/>
    </row>
    <row r="19" spans="1:6" ht="20.100000000000001" customHeight="1"/>
    <row r="20" spans="1:6" ht="20.100000000000001" customHeight="1">
      <c r="A20" s="196"/>
    </row>
    <row r="21" spans="1:6" ht="20.100000000000001" customHeight="1">
      <c r="A21" s="196"/>
    </row>
    <row r="22" spans="1:6" ht="20.100000000000001" customHeight="1"/>
    <row r="23" spans="1:6" ht="33" customHeight="1">
      <c r="D23" s="121"/>
      <c r="E23" s="121"/>
      <c r="F23" s="121"/>
    </row>
    <row r="24" spans="1:6" ht="33" customHeight="1">
      <c r="A24" s="6" t="s">
        <v>33</v>
      </c>
      <c r="B24" s="175" t="str">
        <f>'Attach 10'!B25</f>
        <v>--</v>
      </c>
      <c r="C24" s="111"/>
      <c r="E24" s="121" t="s">
        <v>232</v>
      </c>
      <c r="F24" s="176" t="str">
        <f>'Attach 3(JV)'!E25</f>
        <v/>
      </c>
    </row>
    <row r="25" spans="1:6" ht="33" customHeight="1">
      <c r="A25" s="6" t="s">
        <v>34</v>
      </c>
      <c r="B25" s="176" t="str">
        <f>'Attach 3(JV)'!B26</f>
        <v/>
      </c>
      <c r="C25" s="111"/>
      <c r="E25" s="121" t="s">
        <v>46</v>
      </c>
      <c r="F25" s="176" t="str">
        <f>'Attach 3(JV)'!E26</f>
        <v/>
      </c>
    </row>
    <row r="26" spans="1:6" ht="33" customHeight="1">
      <c r="D26" s="121"/>
      <c r="E26" s="121"/>
      <c r="F26" s="121"/>
    </row>
    <row r="27" spans="1:6" ht="20.100000000000001" customHeight="1"/>
    <row r="28" spans="1:6" ht="20.100000000000001" customHeight="1">
      <c r="A28" s="111"/>
    </row>
    <row r="29" spans="1:6" ht="20.100000000000001" customHeight="1"/>
    <row r="30" spans="1:6" ht="20.100000000000001" customHeight="1"/>
    <row r="31" spans="1:6" ht="20.100000000000001" customHeight="1">
      <c r="A31" s="111"/>
    </row>
    <row r="32" spans="1:6" ht="20.100000000000001" customHeight="1"/>
    <row r="33" spans="1:1" ht="20.100000000000001" customHeight="1">
      <c r="A33" s="111"/>
    </row>
    <row r="34" spans="1:1" ht="20.100000000000001" customHeight="1"/>
    <row r="35" spans="1:1" ht="20.100000000000001" customHeight="1">
      <c r="A35" s="111"/>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2C34C6E4-9855-4E53-992D-E5F4DB6E57FB}" showPageBreaks="1" showGridLines="0" printArea="1" hiddenRows="1" view="pageBreakPreview">
      <selection activeCell="B25" sqref="B25"/>
      <pageMargins left="0" right="0" top="0" bottom="0" header="0" footer="0"/>
      <pageSetup scale="96"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selection activeCell="J12" sqref="J12"/>
      <pageMargins left="0" right="0" top="0" bottom="0" header="0" footer="0"/>
      <pageSetup scale="96" orientation="portrait" r:id="rId2"/>
      <headerFooter alignWithMargins="0">
        <oddFooter>&amp;R&amp;"Book Antiqua,Bold"&amp;8 Page &amp;P of &amp;N</oddFooter>
      </headerFooter>
    </customSheetView>
    <customSheetView guid="{12029364-1C66-4A6C-902B-AEC081D9AD88}" showPageBreaks="1" showGridLines="0" printArea="1" view="pageBreakPreview">
      <selection activeCell="J12" sqref="J12"/>
      <pageMargins left="0" right="0" top="0" bottom="0" header="0" footer="0"/>
      <pageSetup scale="99" orientation="portrait" r:id="rId3"/>
      <headerFooter alignWithMargins="0">
        <oddFooter>&amp;R&amp;"Book Antiqua,Bold"&amp;8 Page &amp;P of &amp;N</oddFooter>
      </headerFooter>
    </customSheetView>
    <customSheetView guid="{5F45806E-9D02-46BB-BA83-BA76B3D3C80B}" showPageBreaks="1" showGridLines="0" printArea="1" view="pageBreakPreview" topLeftCell="A17">
      <pageMargins left="0" right="0" top="0" bottom="0" header="0" footer="0"/>
      <pageSetup scale="99" orientation="portrait" r:id="rId4"/>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scale="99" orientation="portrait" r:id="rId5"/>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7"/>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0"/>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scale="99" orientation="portrait" r:id="rId11"/>
      <headerFooter alignWithMargins="0">
        <oddFooter>&amp;R&amp;"Book Antiqua,Bold"&amp;8 Page &amp;P of &amp;N</oddFooter>
      </headerFooter>
    </customSheetView>
    <customSheetView guid="{D6DA0015-FDC9-498A-B262-2924DF0E5242}" showPageBreaks="1" showGridLines="0" printArea="1" view="pageBreakPreview" topLeftCell="A17">
      <pageMargins left="0" right="0" top="0" bottom="0" header="0" footer="0"/>
      <pageSetup scale="99" orientation="portrait" r:id="rId12"/>
      <headerFooter alignWithMargins="0">
        <oddFooter>&amp;R&amp;"Book Antiqua,Bold"&amp;8 Page &amp;P of &amp;N</oddFooter>
      </headerFooter>
    </customSheetView>
    <customSheetView guid="{A08E51DD-4658-4F7E-89F2-BBC53006A525}" showPageBreaks="1" showGridLines="0" printArea="1" view="pageBreakPreview">
      <selection activeCell="J12" sqref="J12"/>
      <pageMargins left="0" right="0" top="0" bottom="0" header="0" footer="0"/>
      <pageSetup scale="99" orientation="portrait" r:id="rId13"/>
      <headerFooter alignWithMargins="0">
        <oddFooter>&amp;R&amp;"Book Antiqua,Bold"&amp;8 Page &amp;P of &amp;N</oddFooter>
      </headerFooter>
    </customSheetView>
    <customSheetView guid="{56C25AA8-E4D7-4ED3-A5AE-C1E7F5525781}" showPageBreaks="1" showGridLines="0" printArea="1" hiddenRows="1" view="pageBreakPreview" topLeftCell="A10">
      <selection activeCell="B25" sqref="B25"/>
      <pageMargins left="0" right="0" top="0" bottom="0" header="0" footer="0"/>
      <pageSetup scale="96" orientation="portrait" r:id="rId14"/>
      <headerFooter alignWithMargins="0">
        <oddFooter>&amp;R&amp;"Book Antiqua,Bold"&amp;8 Page &amp;P of &amp;N</oddFooter>
      </headerFooter>
    </customSheetView>
    <customSheetView guid="{C5C5B51F-7F67-4B6D-B82A-82ECBBC70A19}" showPageBreaks="1" showGridLines="0" printArea="1" hiddenRows="1" view="pageBreakPreview">
      <selection activeCell="B25" sqref="B25"/>
      <pageMargins left="0" right="0" top="0" bottom="0" header="0" footer="0"/>
      <pageSetup scale="96" orientation="portrait" r:id="rId15"/>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5" sqref="B25"/>
      <pageMargins left="0" right="0" top="0" bottom="0" header="0" footer="0"/>
      <pageSetup scale="96" orientation="portrait" r:id="rId16"/>
      <headerFooter alignWithMargins="0">
        <oddFooter>&amp;R&amp;"Book Antiqua,Bold"&amp;8 Page &amp;P of &amp;N</oddFooter>
      </headerFooter>
    </customSheetView>
    <customSheetView guid="{3CFA56B3-FDD6-4AA5-B661-7B6828E7ED33}" showPageBreaks="1" showGridLines="0" printArea="1" hiddenRows="1" view="pageBreakPreview">
      <selection activeCell="B25" sqref="B25"/>
      <pageMargins left="0" right="0" top="0" bottom="0" header="0" footer="0"/>
      <pageSetup scale="96" orientation="portrait" r:id="rId17"/>
      <headerFooter alignWithMargins="0">
        <oddFooter>&amp;R&amp;"Book Antiqua,Bold"&amp;8 Page &amp;P of &amp;N</oddFooter>
      </headerFooter>
    </customSheetView>
  </customSheetViews>
  <mergeCells count="8">
    <mergeCell ref="B12:D12"/>
    <mergeCell ref="A16:G16"/>
    <mergeCell ref="A3:G3"/>
    <mergeCell ref="A4:G4"/>
    <mergeCell ref="B9:D9"/>
    <mergeCell ref="B10:D10"/>
    <mergeCell ref="B11:D11"/>
    <mergeCell ref="A7:D8"/>
  </mergeCells>
  <phoneticPr fontId="0" type="noConversion"/>
  <pageMargins left="0.75" right="0.63" top="0.57999999999999996" bottom="0.6" header="0.34" footer="0.35"/>
  <pageSetup scale="96" orientation="portrait" r:id="rId18"/>
  <headerFooter alignWithMargins="0">
    <oddFooter>&amp;R&amp;"Book Antiqua,Bold"&amp;8 Page &amp;P of &amp;N</oddFooter>
  </headerFooter>
  <drawing r:id="rId1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tabColor indexed="14"/>
  </sheetPr>
  <dimension ref="A1:J230"/>
  <sheetViews>
    <sheetView view="pageBreakPreview" topLeftCell="A19" zoomScaleSheetLayoutView="100" workbookViewId="0">
      <selection activeCell="F13" sqref="F13"/>
    </sheetView>
  </sheetViews>
  <sheetFormatPr defaultColWidth="9.140625" defaultRowHeight="13.5"/>
  <cols>
    <col min="1" max="1" width="10" style="2" customWidth="1"/>
    <col min="2" max="2" width="6.5703125" style="2" customWidth="1"/>
    <col min="3" max="3" width="13.28515625" style="2" customWidth="1"/>
    <col min="4" max="9" width="10.7109375" style="2" customWidth="1"/>
    <col min="10" max="16384" width="9.140625" style="2"/>
  </cols>
  <sheetData>
    <row r="1" spans="1:9" s="98" customFormat="1" ht="32.1" customHeight="1">
      <c r="A1" s="714" t="s">
        <v>284</v>
      </c>
      <c r="B1" s="715"/>
      <c r="C1" s="715"/>
      <c r="D1" s="715"/>
      <c r="E1" s="715"/>
      <c r="F1" s="715"/>
      <c r="G1" s="715"/>
      <c r="H1" s="715"/>
      <c r="I1" s="716"/>
    </row>
    <row r="2" spans="1:9" s="98" customFormat="1" ht="32.1" customHeight="1">
      <c r="A2" s="95" t="s">
        <v>285</v>
      </c>
      <c r="B2" s="717" t="s">
        <v>286</v>
      </c>
      <c r="C2" s="717"/>
      <c r="D2" s="717"/>
      <c r="E2" s="717"/>
      <c r="F2" s="717"/>
      <c r="G2" s="717"/>
      <c r="H2" s="717"/>
      <c r="I2" s="718"/>
    </row>
    <row r="3" spans="1:9" s="98" customFormat="1" ht="46.5" customHeight="1">
      <c r="A3" s="95" t="s">
        <v>287</v>
      </c>
      <c r="B3" s="717" t="s">
        <v>288</v>
      </c>
      <c r="C3" s="717"/>
      <c r="D3" s="717"/>
      <c r="E3" s="717"/>
      <c r="F3" s="717"/>
      <c r="G3" s="717"/>
      <c r="H3" s="717"/>
      <c r="I3" s="718"/>
    </row>
    <row r="4" spans="1:9" s="98" customFormat="1" ht="32.1" customHeight="1">
      <c r="A4" s="95" t="s">
        <v>289</v>
      </c>
      <c r="B4" s="717" t="s">
        <v>290</v>
      </c>
      <c r="C4" s="717"/>
      <c r="D4" s="717"/>
      <c r="E4" s="717"/>
      <c r="F4" s="717"/>
      <c r="G4" s="717"/>
      <c r="H4" s="717"/>
      <c r="I4" s="718"/>
    </row>
    <row r="5" spans="1:9" s="98" customFormat="1" ht="51" customHeight="1">
      <c r="A5" s="95" t="s">
        <v>291</v>
      </c>
      <c r="B5" s="717" t="s">
        <v>292</v>
      </c>
      <c r="C5" s="717"/>
      <c r="D5" s="717"/>
      <c r="E5" s="717"/>
      <c r="F5" s="717"/>
      <c r="G5" s="717"/>
      <c r="H5" s="717"/>
      <c r="I5" s="718"/>
    </row>
    <row r="6" spans="1:9" s="98" customFormat="1" ht="32.1" customHeight="1">
      <c r="A6" s="96" t="s">
        <v>293</v>
      </c>
      <c r="B6" s="719" t="s">
        <v>294</v>
      </c>
      <c r="C6" s="719"/>
      <c r="D6" s="719"/>
      <c r="E6" s="719"/>
      <c r="F6" s="719"/>
      <c r="G6" s="719"/>
      <c r="H6" s="719"/>
      <c r="I6" s="720"/>
    </row>
    <row r="7" spans="1:9" s="98" customFormat="1" ht="32.1" customHeight="1">
      <c r="A7" s="97"/>
      <c r="C7" s="97"/>
      <c r="D7" s="97"/>
      <c r="E7" s="97"/>
      <c r="F7" s="97"/>
      <c r="G7" s="97"/>
      <c r="H7" s="97"/>
      <c r="I7" s="97"/>
    </row>
    <row r="28" spans="1:10">
      <c r="A28" s="12"/>
      <c r="B28" s="12"/>
      <c r="C28" s="12"/>
      <c r="D28" s="12"/>
      <c r="E28" s="12"/>
      <c r="F28" s="12"/>
      <c r="G28" s="12"/>
      <c r="H28" s="12"/>
      <c r="I28" s="12"/>
      <c r="J28" s="12"/>
    </row>
    <row r="29" spans="1:10">
      <c r="A29" s="12"/>
      <c r="B29" s="12"/>
      <c r="C29" s="12"/>
      <c r="D29" s="12"/>
      <c r="E29" s="12"/>
      <c r="F29" s="12"/>
      <c r="G29" s="12"/>
      <c r="H29" s="12"/>
      <c r="I29" s="12"/>
      <c r="J29" s="12"/>
    </row>
    <row r="30" spans="1:10">
      <c r="A30" s="12"/>
      <c r="B30" s="12"/>
      <c r="C30" s="12"/>
      <c r="D30" s="12"/>
      <c r="E30" s="12"/>
      <c r="F30" s="12"/>
      <c r="G30" s="12"/>
      <c r="H30" s="12"/>
      <c r="I30" s="12"/>
      <c r="J30" s="12"/>
    </row>
    <row r="31" spans="1:10" ht="18.75">
      <c r="A31" s="712" t="s">
        <v>295</v>
      </c>
      <c r="B31" s="712"/>
      <c r="C31" s="712"/>
      <c r="D31" s="712"/>
      <c r="E31" s="712"/>
      <c r="F31" s="712"/>
      <c r="G31" s="712"/>
      <c r="H31" s="712"/>
      <c r="I31" s="712"/>
      <c r="J31" s="12"/>
    </row>
    <row r="32" spans="1:10" ht="15.75">
      <c r="A32" s="709" t="s">
        <v>296</v>
      </c>
      <c r="B32" s="709"/>
      <c r="C32" s="709"/>
      <c r="D32" s="709"/>
      <c r="E32" s="709"/>
      <c r="F32" s="709"/>
      <c r="G32" s="709"/>
      <c r="H32" s="709"/>
      <c r="I32" s="709"/>
      <c r="J32" s="12"/>
    </row>
    <row r="33" spans="1:10" ht="18.75">
      <c r="A33" s="711" t="s">
        <v>297</v>
      </c>
      <c r="B33" s="711"/>
      <c r="C33" s="711"/>
      <c r="D33" s="711"/>
      <c r="E33" s="711"/>
      <c r="F33" s="711"/>
      <c r="G33" s="711"/>
      <c r="H33" s="711"/>
      <c r="I33" s="711"/>
      <c r="J33" s="12"/>
    </row>
    <row r="34" spans="1:10" ht="36" customHeight="1">
      <c r="A34" s="713" t="s">
        <v>298</v>
      </c>
      <c r="B34" s="713"/>
      <c r="C34" s="713"/>
      <c r="D34" s="713"/>
      <c r="E34" s="713"/>
      <c r="F34" s="713"/>
      <c r="G34" s="713"/>
      <c r="H34" s="713"/>
      <c r="I34" s="713"/>
      <c r="J34" s="12"/>
    </row>
    <row r="35" spans="1:10" ht="18.75">
      <c r="A35" s="711" t="s">
        <v>299</v>
      </c>
      <c r="B35" s="711"/>
      <c r="C35" s="711"/>
      <c r="D35" s="711"/>
      <c r="E35" s="711"/>
      <c r="F35" s="711"/>
      <c r="G35" s="711"/>
      <c r="H35" s="711"/>
      <c r="I35" s="711"/>
      <c r="J35" s="12"/>
    </row>
    <row r="36" spans="1:10" ht="15.75">
      <c r="A36" s="709" t="s">
        <v>300</v>
      </c>
      <c r="B36" s="709"/>
      <c r="C36" s="709"/>
      <c r="D36" s="709"/>
      <c r="E36" s="709"/>
      <c r="F36" s="709"/>
      <c r="G36" s="709"/>
      <c r="H36" s="709"/>
      <c r="I36" s="709"/>
      <c r="J36" s="12"/>
    </row>
    <row r="37" spans="1:10" ht="15.75">
      <c r="A37" s="709">
        <f>'Names of Bidder'!D9</f>
        <v>0</v>
      </c>
      <c r="B37" s="709"/>
      <c r="C37" s="709"/>
      <c r="D37" s="709"/>
      <c r="E37" s="709"/>
      <c r="F37" s="709"/>
      <c r="G37" s="709"/>
      <c r="H37" s="709"/>
      <c r="I37" s="709"/>
      <c r="J37" s="12"/>
    </row>
    <row r="38" spans="1:10" ht="36.75" customHeight="1">
      <c r="A38" s="710" t="str">
        <f>" having its Registered Office at " &amp; 'Names of Bidder'!D10 &amp; " " &amp; 'Names of Bidder'!D11 &amp; " " &amp; 'Names of Bidder'!D12</f>
        <v xml:space="preserve"> having its Registered Office at   </v>
      </c>
      <c r="B38" s="710"/>
      <c r="C38" s="710"/>
      <c r="D38" s="710"/>
      <c r="E38" s="710"/>
      <c r="F38" s="710"/>
      <c r="G38" s="710"/>
      <c r="H38" s="710"/>
      <c r="I38" s="710"/>
      <c r="J38" s="12"/>
    </row>
    <row r="39" spans="1:10" ht="15.75">
      <c r="A39" s="709" t="str">
        <f>IF('Names of Bidder'!D6 = "Sole Bidder", " ", " and ")</f>
        <v xml:space="preserve"> and </v>
      </c>
      <c r="B39" s="709"/>
      <c r="C39" s="709"/>
      <c r="D39" s="709"/>
      <c r="E39" s="709"/>
      <c r="F39" s="709"/>
      <c r="G39" s="709"/>
      <c r="H39" s="709"/>
      <c r="I39" s="709"/>
      <c r="J39" s="12"/>
    </row>
    <row r="40" spans="1:10" ht="17.25" customHeight="1">
      <c r="A40" s="710" t="str">
        <f>IF('Names of Bidder'!D6= "Sole Bidder", "", IF('Names of Bidder'!D7=1,'Names of Bidder'!D14,IF('Names of Bidder'!D7="2 or More",'Names of Bidder'!D14&amp;" &amp; "&amp;'Names of Bidder'!D19,"")))</f>
        <v xml:space="preserve"> &amp; </v>
      </c>
      <c r="B40" s="710"/>
      <c r="C40" s="710"/>
      <c r="D40" s="710"/>
      <c r="E40" s="710"/>
      <c r="F40" s="710"/>
      <c r="G40" s="710"/>
      <c r="H40" s="710"/>
      <c r="I40" s="710"/>
      <c r="J40" s="12"/>
    </row>
    <row r="41" spans="1:10" ht="39" customHeight="1">
      <c r="A41" s="710"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having its Registered Office at  &amp;   and  &amp;   respectively</v>
      </c>
      <c r="B41" s="710"/>
      <c r="C41" s="710"/>
      <c r="D41" s="710"/>
      <c r="E41" s="710"/>
      <c r="F41" s="710"/>
      <c r="G41" s="710"/>
      <c r="H41" s="710"/>
      <c r="I41" s="710"/>
      <c r="J41" s="12"/>
    </row>
    <row r="42" spans="1:10" ht="15.75">
      <c r="A42" s="709" t="s">
        <v>301</v>
      </c>
      <c r="B42" s="709"/>
      <c r="C42" s="709"/>
      <c r="D42" s="709"/>
      <c r="E42" s="709"/>
      <c r="F42" s="709"/>
      <c r="G42" s="709"/>
      <c r="H42" s="709"/>
      <c r="I42" s="709"/>
      <c r="J42" s="12"/>
    </row>
    <row r="43" spans="1:10" ht="18.75">
      <c r="A43" s="711" t="s">
        <v>302</v>
      </c>
      <c r="B43" s="711"/>
      <c r="C43" s="711"/>
      <c r="D43" s="711"/>
      <c r="E43" s="711"/>
      <c r="F43" s="711"/>
      <c r="G43" s="711"/>
      <c r="H43" s="711"/>
      <c r="I43" s="711"/>
      <c r="J43" s="12"/>
    </row>
    <row r="44" spans="1:10" ht="18.75">
      <c r="A44" s="711" t="s">
        <v>303</v>
      </c>
      <c r="B44" s="711"/>
      <c r="C44" s="711"/>
      <c r="D44" s="711"/>
      <c r="E44" s="711"/>
      <c r="F44" s="711"/>
      <c r="G44" s="711"/>
      <c r="H44" s="711"/>
      <c r="I44" s="711"/>
      <c r="J44" s="12"/>
    </row>
    <row r="45" spans="1:10" ht="91.5" customHeight="1">
      <c r="A45" s="702" t="str">
        <f>"POWERGRID intends to award, under laid-down organisational procedures, contract(s) for " &amp; Basic!B1</f>
        <v>POWERGRID intends to award, under laid-down organisational procedures, contract(s) for CONSTRUCTION OF TRANSIT CAMP CUM FIELD HOSTEL &amp; STORE BUILDING AT DAVANGERE POOLING STATION UNDER TBCB PROJECT.</v>
      </c>
      <c r="B45" s="702"/>
      <c r="C45" s="702"/>
      <c r="D45" s="702"/>
      <c r="E45" s="702"/>
      <c r="F45" s="702"/>
      <c r="G45" s="702"/>
      <c r="H45" s="702"/>
      <c r="I45" s="702"/>
      <c r="J45" s="12"/>
    </row>
    <row r="46" spans="1:10" ht="16.5" customHeight="1">
      <c r="A46" s="65"/>
      <c r="B46" s="177"/>
      <c r="C46" s="177"/>
      <c r="D46" s="177"/>
      <c r="E46" s="177"/>
      <c r="F46" s="65"/>
      <c r="G46" s="177"/>
      <c r="H46" s="177"/>
      <c r="I46" s="177"/>
      <c r="J46" s="12"/>
    </row>
    <row r="47" spans="1:10" ht="21" customHeight="1">
      <c r="A47" s="700" t="s">
        <v>304</v>
      </c>
      <c r="B47" s="700"/>
      <c r="C47" s="700"/>
      <c r="D47" s="700"/>
      <c r="E47" s="704" t="s">
        <v>304</v>
      </c>
      <c r="F47" s="704"/>
      <c r="G47" s="704"/>
      <c r="H47" s="704"/>
      <c r="I47" s="704"/>
      <c r="J47" s="12"/>
    </row>
    <row r="48" spans="1:10" ht="33" customHeight="1">
      <c r="A48" s="705" t="s">
        <v>305</v>
      </c>
      <c r="B48" s="705"/>
      <c r="C48" s="705"/>
      <c r="D48" s="705"/>
      <c r="E48" s="706" t="s">
        <v>306</v>
      </c>
      <c r="F48" s="706"/>
      <c r="G48" s="706"/>
      <c r="H48" s="706"/>
      <c r="I48" s="706"/>
      <c r="J48" s="12"/>
    </row>
    <row r="49" spans="1:10" ht="31.5" customHeight="1">
      <c r="A49" s="67" t="s">
        <v>282</v>
      </c>
      <c r="B49" s="67"/>
      <c r="C49" s="67"/>
      <c r="D49" s="67"/>
      <c r="E49" s="67"/>
      <c r="F49" s="67"/>
      <c r="G49" s="67"/>
      <c r="H49" s="67"/>
      <c r="I49" s="68" t="s">
        <v>307</v>
      </c>
      <c r="J49" s="12"/>
    </row>
    <row r="50" spans="1:10" ht="86.25" customHeight="1">
      <c r="A50" s="702" t="str">
        <f>Basic!B1 &amp; " Package and Specification Number " &amp;  Basic!B3 &amp; " POWERGRID values full compliance with all relevant laws and regulations, and the principles of economical use of resources, and of fairness and transparency in its relations with its Bidders/ Contractors."</f>
        <v>CONSTRUCTION OF TRANSIT CAMP CUM FIELD HOSTEL &amp; STORE BUILDING AT DAVANGERE POOLING STATION UNDER TBCB PROJECT. Package and Specification Number SRTS-II/C&amp;M/WC-4666/2025 POWERGRID values full compliance with all relevant laws and regulations, and the principles of economical use of resources, and of fairness and transparency in its relations with its Bidders/ Contractors.</v>
      </c>
      <c r="B50" s="702"/>
      <c r="C50" s="702"/>
      <c r="D50" s="702"/>
      <c r="E50" s="702"/>
      <c r="F50" s="702"/>
      <c r="G50" s="702"/>
      <c r="H50" s="702"/>
      <c r="I50" s="702"/>
    </row>
    <row r="51" spans="1:10" ht="8.1" customHeight="1">
      <c r="A51" s="69"/>
      <c r="B51" s="70"/>
      <c r="C51" s="70"/>
      <c r="D51" s="70"/>
      <c r="E51" s="70"/>
      <c r="F51" s="70"/>
      <c r="G51" s="70"/>
      <c r="H51" s="70"/>
      <c r="I51" s="70"/>
    </row>
    <row r="52" spans="1:10" ht="35.25" customHeight="1">
      <c r="A52" s="702" t="s">
        <v>308</v>
      </c>
      <c r="B52" s="702"/>
      <c r="C52" s="702"/>
      <c r="D52" s="702"/>
      <c r="E52" s="702"/>
      <c r="F52" s="702"/>
      <c r="G52" s="702"/>
      <c r="H52" s="702"/>
      <c r="I52" s="702"/>
    </row>
    <row r="53" spans="1:10" ht="8.1" customHeight="1">
      <c r="A53" s="71"/>
      <c r="B53" s="70"/>
      <c r="C53" s="70"/>
      <c r="D53" s="70"/>
      <c r="E53" s="70"/>
      <c r="F53" s="70"/>
      <c r="G53" s="70"/>
      <c r="H53" s="70"/>
      <c r="I53" s="70"/>
    </row>
    <row r="54" spans="1:10" ht="15.75">
      <c r="A54" s="708" t="s">
        <v>309</v>
      </c>
      <c r="B54" s="708"/>
      <c r="C54" s="708"/>
      <c r="D54" s="708"/>
      <c r="E54" s="708"/>
      <c r="F54" s="708"/>
      <c r="G54" s="708"/>
      <c r="H54" s="708"/>
      <c r="I54" s="708"/>
    </row>
    <row r="55" spans="1:10" ht="8.1" customHeight="1">
      <c r="A55" s="71"/>
      <c r="B55" s="70"/>
      <c r="C55" s="70"/>
      <c r="D55" s="70"/>
      <c r="E55" s="70"/>
      <c r="F55" s="70"/>
      <c r="G55" s="70"/>
      <c r="H55" s="70"/>
      <c r="I55" s="70"/>
    </row>
    <row r="56" spans="1:10" ht="16.5">
      <c r="A56" s="701" t="s">
        <v>310</v>
      </c>
      <c r="B56" s="701"/>
      <c r="C56" s="701"/>
      <c r="D56" s="701"/>
      <c r="E56" s="701"/>
      <c r="F56" s="701"/>
      <c r="G56" s="701"/>
      <c r="H56" s="701"/>
      <c r="I56" s="701"/>
    </row>
    <row r="57" spans="1:10" ht="8.1" customHeight="1">
      <c r="A57" s="72"/>
      <c r="B57" s="70"/>
      <c r="C57" s="70"/>
      <c r="D57" s="70"/>
      <c r="E57" s="70"/>
      <c r="F57" s="70"/>
      <c r="G57" s="70"/>
      <c r="H57" s="70"/>
      <c r="I57" s="70"/>
    </row>
    <row r="58" spans="1:10" ht="37.5" customHeight="1">
      <c r="A58" s="73" t="s">
        <v>311</v>
      </c>
      <c r="B58" s="700" t="s">
        <v>312</v>
      </c>
      <c r="C58" s="700"/>
      <c r="D58" s="700"/>
      <c r="E58" s="700"/>
      <c r="F58" s="700"/>
      <c r="G58" s="700"/>
      <c r="H58" s="700"/>
      <c r="I58" s="700"/>
    </row>
    <row r="59" spans="1:10" ht="8.1" customHeight="1">
      <c r="A59" s="71"/>
      <c r="B59" s="70"/>
      <c r="C59" s="70"/>
      <c r="D59" s="70"/>
      <c r="E59" s="70"/>
      <c r="F59" s="70"/>
      <c r="G59" s="70"/>
      <c r="H59" s="70"/>
      <c r="I59" s="70"/>
    </row>
    <row r="60" spans="1:10" ht="79.5" customHeight="1">
      <c r="A60" s="70"/>
      <c r="B60" s="73" t="s">
        <v>55</v>
      </c>
      <c r="C60" s="700" t="s">
        <v>313</v>
      </c>
      <c r="D60" s="700"/>
      <c r="E60" s="700"/>
      <c r="F60" s="700"/>
      <c r="G60" s="700"/>
      <c r="H60" s="700"/>
      <c r="I60" s="700"/>
    </row>
    <row r="61" spans="1:10" ht="8.1" customHeight="1">
      <c r="A61" s="70"/>
      <c r="B61" s="73"/>
      <c r="C61" s="65"/>
      <c r="D61" s="65"/>
      <c r="E61" s="65"/>
      <c r="F61" s="65"/>
      <c r="G61" s="65"/>
      <c r="H61" s="65"/>
      <c r="I61" s="65"/>
    </row>
    <row r="62" spans="1:10" ht="96.75" customHeight="1">
      <c r="A62" s="70"/>
      <c r="B62" s="73" t="s">
        <v>57</v>
      </c>
      <c r="C62" s="700" t="s">
        <v>314</v>
      </c>
      <c r="D62" s="700"/>
      <c r="E62" s="700"/>
      <c r="F62" s="700"/>
      <c r="G62" s="700"/>
      <c r="H62" s="700"/>
      <c r="I62" s="700"/>
    </row>
    <row r="63" spans="1:10" ht="8.1" customHeight="1">
      <c r="A63" s="70"/>
      <c r="B63" s="73"/>
      <c r="C63" s="65"/>
      <c r="D63" s="65"/>
      <c r="E63" s="65"/>
      <c r="F63" s="65"/>
      <c r="G63" s="65"/>
      <c r="H63" s="65"/>
      <c r="I63" s="65"/>
    </row>
    <row r="64" spans="1:10" ht="50.25" customHeight="1">
      <c r="A64" s="70"/>
      <c r="B64" s="73" t="s">
        <v>59</v>
      </c>
      <c r="C64" s="700" t="s">
        <v>315</v>
      </c>
      <c r="D64" s="700"/>
      <c r="E64" s="700"/>
      <c r="F64" s="700"/>
      <c r="G64" s="700"/>
      <c r="H64" s="700"/>
      <c r="I64" s="700"/>
    </row>
    <row r="65" spans="1:10" ht="8.1" customHeight="1">
      <c r="A65" s="70"/>
      <c r="B65" s="73"/>
      <c r="C65" s="65"/>
      <c r="D65" s="65"/>
      <c r="E65" s="65"/>
      <c r="F65" s="65"/>
      <c r="G65" s="65"/>
      <c r="H65" s="65"/>
      <c r="I65" s="65"/>
    </row>
    <row r="66" spans="1:10" ht="82.5" customHeight="1">
      <c r="A66" s="73" t="s">
        <v>316</v>
      </c>
      <c r="B66" s="700" t="s">
        <v>317</v>
      </c>
      <c r="C66" s="700"/>
      <c r="D66" s="700"/>
      <c r="E66" s="700"/>
      <c r="F66" s="700"/>
      <c r="G66" s="700"/>
      <c r="H66" s="700"/>
      <c r="I66" s="700"/>
    </row>
    <row r="67" spans="1:10" ht="8.1" customHeight="1">
      <c r="A67" s="70"/>
      <c r="B67" s="73"/>
      <c r="C67" s="65"/>
      <c r="D67" s="65"/>
      <c r="E67" s="65"/>
      <c r="F67" s="65"/>
      <c r="G67" s="65"/>
      <c r="H67" s="65"/>
      <c r="I67" s="65"/>
    </row>
    <row r="68" spans="1:10" ht="16.5">
      <c r="A68" s="701" t="s">
        <v>318</v>
      </c>
      <c r="B68" s="701"/>
      <c r="C68" s="701"/>
      <c r="D68" s="701"/>
      <c r="E68" s="701"/>
      <c r="F68" s="701"/>
      <c r="G68" s="701"/>
      <c r="H68" s="701"/>
      <c r="I68" s="701"/>
    </row>
    <row r="69" spans="1:10" ht="8.1" customHeight="1">
      <c r="A69" s="70"/>
      <c r="B69" s="73"/>
      <c r="C69" s="65"/>
      <c r="D69" s="65"/>
      <c r="E69" s="65"/>
      <c r="F69" s="65"/>
      <c r="G69" s="65"/>
      <c r="H69" s="65"/>
      <c r="I69" s="65"/>
    </row>
    <row r="70" spans="1:10" ht="49.5" customHeight="1">
      <c r="A70" s="73" t="s">
        <v>311</v>
      </c>
      <c r="B70" s="700" t="s">
        <v>319</v>
      </c>
      <c r="C70" s="700"/>
      <c r="D70" s="700"/>
      <c r="E70" s="700"/>
      <c r="F70" s="700"/>
      <c r="G70" s="700"/>
      <c r="H70" s="700"/>
      <c r="I70" s="700"/>
    </row>
    <row r="71" spans="1:10" ht="41.25" customHeight="1">
      <c r="A71" s="65"/>
      <c r="B71" s="67"/>
      <c r="C71" s="67"/>
      <c r="D71" s="67"/>
      <c r="E71" s="67"/>
      <c r="F71" s="65"/>
      <c r="G71" s="67"/>
      <c r="H71" s="67"/>
      <c r="I71" s="67"/>
      <c r="J71" s="12"/>
    </row>
    <row r="72" spans="1:10" ht="21" customHeight="1">
      <c r="A72" s="700" t="s">
        <v>304</v>
      </c>
      <c r="B72" s="700"/>
      <c r="C72" s="700"/>
      <c r="D72" s="700"/>
      <c r="E72" s="704" t="s">
        <v>304</v>
      </c>
      <c r="F72" s="704"/>
      <c r="G72" s="704"/>
      <c r="H72" s="704"/>
      <c r="I72" s="704"/>
      <c r="J72" s="12"/>
    </row>
    <row r="73" spans="1:10" ht="33" customHeight="1">
      <c r="A73" s="705" t="s">
        <v>320</v>
      </c>
      <c r="B73" s="705"/>
      <c r="C73" s="705"/>
      <c r="D73" s="705"/>
      <c r="E73" s="706" t="s">
        <v>306</v>
      </c>
      <c r="F73" s="706"/>
      <c r="G73" s="706"/>
      <c r="H73" s="706"/>
      <c r="I73" s="706"/>
      <c r="J73" s="12"/>
    </row>
    <row r="74" spans="1:10" ht="15.75">
      <c r="A74" s="67" t="s">
        <v>282</v>
      </c>
      <c r="B74" s="67"/>
      <c r="C74" s="67"/>
      <c r="D74" s="67"/>
      <c r="E74" s="67"/>
      <c r="F74" s="67"/>
      <c r="G74" s="67"/>
      <c r="H74" s="67"/>
      <c r="I74" s="68" t="s">
        <v>321</v>
      </c>
      <c r="J74" s="12"/>
    </row>
    <row r="75" spans="1:10" ht="111" customHeight="1">
      <c r="A75" s="70"/>
      <c r="B75" s="73" t="s">
        <v>132</v>
      </c>
      <c r="C75" s="700" t="s">
        <v>322</v>
      </c>
      <c r="D75" s="700"/>
      <c r="E75" s="700"/>
      <c r="F75" s="700"/>
      <c r="G75" s="700"/>
      <c r="H75" s="700"/>
      <c r="I75" s="700"/>
    </row>
    <row r="76" spans="1:10" ht="9.9499999999999993" customHeight="1">
      <c r="A76" s="70"/>
      <c r="B76" s="74"/>
      <c r="C76" s="71"/>
      <c r="D76" s="71"/>
      <c r="E76" s="71"/>
      <c r="F76" s="71"/>
      <c r="G76" s="71"/>
      <c r="H76" s="71"/>
      <c r="I76" s="71"/>
    </row>
    <row r="77" spans="1:10" ht="99" customHeight="1">
      <c r="A77" s="70"/>
      <c r="B77" s="73" t="s">
        <v>57</v>
      </c>
      <c r="C77" s="700" t="s">
        <v>323</v>
      </c>
      <c r="D77" s="700"/>
      <c r="E77" s="700"/>
      <c r="F77" s="700"/>
      <c r="G77" s="700"/>
      <c r="H77" s="700"/>
      <c r="I77" s="700"/>
    </row>
    <row r="78" spans="1:10" ht="9.9499999999999993" customHeight="1">
      <c r="A78" s="70"/>
      <c r="B78" s="73"/>
      <c r="C78" s="75"/>
      <c r="D78" s="75"/>
      <c r="E78" s="75"/>
      <c r="F78" s="75"/>
      <c r="G78" s="75"/>
      <c r="H78" s="75"/>
      <c r="I78" s="75"/>
    </row>
    <row r="79" spans="1:10" ht="126" customHeight="1">
      <c r="A79" s="70"/>
      <c r="B79" s="73" t="s">
        <v>59</v>
      </c>
      <c r="C79" s="700" t="s">
        <v>324</v>
      </c>
      <c r="D79" s="700"/>
      <c r="E79" s="700"/>
      <c r="F79" s="700"/>
      <c r="G79" s="700"/>
      <c r="H79" s="700"/>
      <c r="I79" s="700"/>
    </row>
    <row r="80" spans="1:10" ht="9.9499999999999993" customHeight="1">
      <c r="A80" s="70"/>
      <c r="B80" s="73"/>
      <c r="C80" s="75"/>
      <c r="D80" s="75"/>
      <c r="E80" s="75"/>
      <c r="F80" s="75"/>
      <c r="G80" s="75"/>
      <c r="H80" s="75"/>
      <c r="I80" s="75"/>
    </row>
    <row r="81" spans="1:10" ht="93.75" customHeight="1">
      <c r="A81" s="70"/>
      <c r="B81" s="73" t="s">
        <v>325</v>
      </c>
      <c r="C81" s="700" t="s">
        <v>326</v>
      </c>
      <c r="D81" s="700"/>
      <c r="E81" s="700"/>
      <c r="F81" s="700"/>
      <c r="G81" s="700"/>
      <c r="H81" s="700"/>
      <c r="I81" s="700"/>
    </row>
    <row r="82" spans="1:10" ht="9.9499999999999993" customHeight="1">
      <c r="A82" s="70"/>
      <c r="B82" s="73"/>
      <c r="C82" s="75"/>
      <c r="D82" s="75"/>
      <c r="E82" s="75"/>
      <c r="F82" s="75"/>
      <c r="G82" s="75"/>
      <c r="H82" s="75"/>
      <c r="I82" s="75"/>
    </row>
    <row r="83" spans="1:10" ht="66" customHeight="1">
      <c r="A83" s="70"/>
      <c r="B83" s="73" t="s">
        <v>327</v>
      </c>
      <c r="C83" s="700" t="s">
        <v>328</v>
      </c>
      <c r="D83" s="700"/>
      <c r="E83" s="700"/>
      <c r="F83" s="700"/>
      <c r="G83" s="700"/>
      <c r="H83" s="700"/>
      <c r="I83" s="700"/>
    </row>
    <row r="84" spans="1:10" ht="9.9499999999999993" customHeight="1">
      <c r="A84" s="70"/>
      <c r="B84" s="73"/>
      <c r="C84" s="75"/>
      <c r="D84" s="75"/>
      <c r="E84" s="75"/>
      <c r="F84" s="75"/>
      <c r="G84" s="75"/>
      <c r="H84" s="75"/>
      <c r="I84" s="75"/>
    </row>
    <row r="85" spans="1:10" ht="63.75" customHeight="1">
      <c r="A85" s="70"/>
      <c r="B85" s="73" t="s">
        <v>329</v>
      </c>
      <c r="C85" s="700" t="s">
        <v>330</v>
      </c>
      <c r="D85" s="700"/>
      <c r="E85" s="700"/>
      <c r="F85" s="700"/>
      <c r="G85" s="700"/>
      <c r="H85" s="700"/>
      <c r="I85" s="700"/>
    </row>
    <row r="86" spans="1:10" ht="8.1" customHeight="1">
      <c r="A86" s="70"/>
      <c r="B86" s="75"/>
      <c r="C86" s="75"/>
      <c r="D86" s="75"/>
      <c r="E86" s="75"/>
      <c r="F86" s="75"/>
      <c r="G86" s="75"/>
      <c r="H86" s="75"/>
      <c r="I86" s="75"/>
    </row>
    <row r="87" spans="1:10" ht="37.5" customHeight="1">
      <c r="A87" s="73" t="s">
        <v>316</v>
      </c>
      <c r="B87" s="700" t="s">
        <v>331</v>
      </c>
      <c r="C87" s="700"/>
      <c r="D87" s="700"/>
      <c r="E87" s="700"/>
      <c r="F87" s="700"/>
      <c r="G87" s="700"/>
      <c r="H87" s="700"/>
      <c r="I87" s="700"/>
    </row>
    <row r="88" spans="1:10" ht="39.75" customHeight="1">
      <c r="A88" s="65"/>
      <c r="B88" s="67"/>
      <c r="C88" s="67"/>
      <c r="D88" s="67"/>
      <c r="E88" s="67"/>
      <c r="F88" s="65"/>
      <c r="G88" s="67"/>
      <c r="H88" s="67"/>
      <c r="I88" s="67"/>
      <c r="J88" s="12"/>
    </row>
    <row r="89" spans="1:10" ht="21" customHeight="1">
      <c r="A89" s="700" t="s">
        <v>304</v>
      </c>
      <c r="B89" s="700"/>
      <c r="C89" s="700"/>
      <c r="D89" s="700"/>
      <c r="E89" s="704" t="s">
        <v>304</v>
      </c>
      <c r="F89" s="704"/>
      <c r="G89" s="704"/>
      <c r="H89" s="704"/>
      <c r="I89" s="704"/>
      <c r="J89" s="12"/>
    </row>
    <row r="90" spans="1:10" ht="33" customHeight="1">
      <c r="A90" s="705" t="s">
        <v>320</v>
      </c>
      <c r="B90" s="705"/>
      <c r="C90" s="705"/>
      <c r="D90" s="705"/>
      <c r="E90" s="706" t="s">
        <v>306</v>
      </c>
      <c r="F90" s="706"/>
      <c r="G90" s="706"/>
      <c r="H90" s="706"/>
      <c r="I90" s="706"/>
      <c r="J90" s="12"/>
    </row>
    <row r="91" spans="1:10" ht="15.75">
      <c r="A91" s="67" t="s">
        <v>282</v>
      </c>
      <c r="B91" s="67"/>
      <c r="C91" s="67"/>
      <c r="D91" s="67"/>
      <c r="E91" s="67"/>
      <c r="F91" s="67"/>
      <c r="G91" s="67"/>
      <c r="H91" s="67"/>
      <c r="I91" s="68" t="s">
        <v>332</v>
      </c>
      <c r="J91" s="12"/>
    </row>
    <row r="92" spans="1:10" ht="15.75">
      <c r="A92" s="67"/>
      <c r="B92" s="67"/>
      <c r="C92" s="67"/>
      <c r="D92" s="67"/>
      <c r="E92" s="67"/>
      <c r="F92" s="67"/>
      <c r="G92" s="67"/>
      <c r="H92" s="67"/>
      <c r="I92" s="68"/>
      <c r="J92" s="12"/>
    </row>
    <row r="93" spans="1:10" ht="16.5">
      <c r="A93" s="701" t="s">
        <v>333</v>
      </c>
      <c r="B93" s="701"/>
      <c r="C93" s="701"/>
      <c r="D93" s="701"/>
      <c r="E93" s="701"/>
      <c r="F93" s="701"/>
      <c r="G93" s="701"/>
      <c r="H93" s="701"/>
      <c r="I93" s="701"/>
    </row>
    <row r="94" spans="1:10" ht="8.1" customHeight="1">
      <c r="A94" s="70"/>
      <c r="B94" s="75"/>
      <c r="C94" s="75"/>
      <c r="D94" s="75"/>
      <c r="E94" s="75"/>
      <c r="F94" s="75"/>
      <c r="G94" s="75"/>
      <c r="H94" s="75"/>
      <c r="I94" s="75"/>
    </row>
    <row r="95" spans="1:10" ht="80.25" customHeight="1">
      <c r="A95" s="73" t="s">
        <v>311</v>
      </c>
      <c r="B95" s="700" t="s">
        <v>334</v>
      </c>
      <c r="C95" s="700"/>
      <c r="D95" s="700"/>
      <c r="E95" s="700"/>
      <c r="F95" s="700"/>
      <c r="G95" s="700"/>
      <c r="H95" s="700"/>
      <c r="I95" s="700"/>
    </row>
    <row r="96" spans="1:10" ht="8.1" customHeight="1">
      <c r="A96" s="70"/>
      <c r="B96" s="75"/>
      <c r="C96" s="75"/>
      <c r="D96" s="75"/>
      <c r="E96" s="75"/>
      <c r="F96" s="75"/>
      <c r="G96" s="75"/>
      <c r="H96" s="75"/>
      <c r="I96" s="75"/>
    </row>
    <row r="97" spans="1:10" ht="160.5" customHeight="1">
      <c r="A97" s="73" t="s">
        <v>316</v>
      </c>
      <c r="B97" s="700" t="s">
        <v>335</v>
      </c>
      <c r="C97" s="700"/>
      <c r="D97" s="700"/>
      <c r="E97" s="700"/>
      <c r="F97" s="700"/>
      <c r="G97" s="700"/>
      <c r="H97" s="700"/>
      <c r="I97" s="700"/>
    </row>
    <row r="98" spans="1:10" ht="8.1" customHeight="1">
      <c r="A98" s="70"/>
      <c r="B98" s="75"/>
      <c r="C98" s="75"/>
      <c r="D98" s="75"/>
      <c r="E98" s="75"/>
      <c r="F98" s="75"/>
      <c r="G98" s="75"/>
      <c r="H98" s="75"/>
      <c r="I98" s="75"/>
    </row>
    <row r="99" spans="1:10" ht="51.75" customHeight="1">
      <c r="A99" s="73" t="s">
        <v>336</v>
      </c>
      <c r="B99" s="700" t="s">
        <v>337</v>
      </c>
      <c r="C99" s="700"/>
      <c r="D99" s="700"/>
      <c r="E99" s="700"/>
      <c r="F99" s="700"/>
      <c r="G99" s="700"/>
      <c r="H99" s="700"/>
      <c r="I99" s="700"/>
    </row>
    <row r="100" spans="1:10" ht="15" customHeight="1">
      <c r="A100" s="71"/>
      <c r="B100" s="70"/>
      <c r="C100" s="70"/>
      <c r="D100" s="70"/>
      <c r="E100" s="70"/>
      <c r="F100" s="70"/>
      <c r="G100" s="70"/>
      <c r="H100" s="70"/>
      <c r="I100" s="70"/>
    </row>
    <row r="101" spans="1:10" ht="16.5">
      <c r="A101" s="701" t="s">
        <v>338</v>
      </c>
      <c r="B101" s="701"/>
      <c r="C101" s="701"/>
      <c r="D101" s="701"/>
      <c r="E101" s="701"/>
      <c r="F101" s="701"/>
      <c r="G101" s="701"/>
      <c r="H101" s="701"/>
      <c r="I101" s="701"/>
    </row>
    <row r="102" spans="1:10" ht="8.1" customHeight="1">
      <c r="A102" s="70"/>
      <c r="B102" s="75"/>
      <c r="C102" s="75"/>
      <c r="D102" s="75"/>
      <c r="E102" s="75"/>
      <c r="F102" s="75"/>
      <c r="G102" s="75"/>
      <c r="H102" s="75"/>
      <c r="I102" s="75"/>
    </row>
    <row r="103" spans="1:10" ht="54.75" customHeight="1">
      <c r="A103" s="73" t="s">
        <v>311</v>
      </c>
      <c r="B103" s="702" t="s">
        <v>339</v>
      </c>
      <c r="C103" s="702"/>
      <c r="D103" s="702"/>
      <c r="E103" s="702"/>
      <c r="F103" s="702"/>
      <c r="G103" s="702"/>
      <c r="H103" s="702"/>
      <c r="I103" s="702"/>
    </row>
    <row r="104" spans="1:10" ht="8.1" customHeight="1">
      <c r="A104" s="70"/>
      <c r="B104" s="75"/>
      <c r="C104" s="75"/>
      <c r="D104" s="75"/>
      <c r="E104" s="75"/>
      <c r="F104" s="75"/>
      <c r="G104" s="75"/>
      <c r="H104" s="75"/>
      <c r="I104" s="75"/>
    </row>
    <row r="105" spans="1:10" ht="51.75" customHeight="1">
      <c r="A105" s="73" t="s">
        <v>316</v>
      </c>
      <c r="B105" s="702" t="s">
        <v>340</v>
      </c>
      <c r="C105" s="702"/>
      <c r="D105" s="702"/>
      <c r="E105" s="702"/>
      <c r="F105" s="702"/>
      <c r="G105" s="702"/>
      <c r="H105" s="702"/>
      <c r="I105" s="702"/>
    </row>
    <row r="106" spans="1:10" ht="8.1" customHeight="1">
      <c r="A106" s="70"/>
      <c r="B106" s="75"/>
      <c r="C106" s="75"/>
      <c r="D106" s="75"/>
      <c r="E106" s="75"/>
      <c r="F106" s="75"/>
      <c r="G106" s="75"/>
      <c r="H106" s="75"/>
      <c r="I106" s="75"/>
    </row>
    <row r="107" spans="1:10" ht="16.5">
      <c r="A107" s="701" t="s">
        <v>341</v>
      </c>
      <c r="B107" s="701"/>
      <c r="C107" s="701"/>
      <c r="D107" s="701"/>
      <c r="E107" s="701"/>
      <c r="F107" s="701"/>
      <c r="G107" s="701"/>
      <c r="H107" s="701"/>
      <c r="I107" s="701"/>
    </row>
    <row r="108" spans="1:10" ht="15" customHeight="1">
      <c r="A108" s="72"/>
      <c r="B108" s="70"/>
      <c r="C108" s="70"/>
      <c r="D108" s="70"/>
      <c r="E108" s="70"/>
      <c r="F108" s="70"/>
      <c r="G108" s="70"/>
      <c r="H108" s="70"/>
      <c r="I108" s="70"/>
    </row>
    <row r="109" spans="1:10" ht="58.5" customHeight="1">
      <c r="A109" s="73" t="s">
        <v>311</v>
      </c>
      <c r="B109" s="702" t="s">
        <v>342</v>
      </c>
      <c r="C109" s="702"/>
      <c r="D109" s="702"/>
      <c r="E109" s="702"/>
      <c r="F109" s="702"/>
      <c r="G109" s="702"/>
      <c r="H109" s="702"/>
      <c r="I109" s="702"/>
    </row>
    <row r="110" spans="1:10" ht="51" customHeight="1">
      <c r="A110" s="73"/>
      <c r="B110" s="66"/>
      <c r="C110" s="66"/>
      <c r="D110" s="66"/>
      <c r="E110" s="66"/>
      <c r="F110" s="66"/>
      <c r="G110" s="66"/>
      <c r="H110" s="66"/>
      <c r="I110" s="66"/>
    </row>
    <row r="111" spans="1:10" ht="26.25" customHeight="1">
      <c r="A111" s="70"/>
      <c r="B111" s="70"/>
      <c r="C111" s="70"/>
      <c r="D111" s="70"/>
      <c r="E111" s="70"/>
      <c r="F111" s="70"/>
      <c r="G111" s="70"/>
      <c r="H111" s="70"/>
      <c r="I111" s="70"/>
      <c r="J111" s="12"/>
    </row>
    <row r="112" spans="1:10" ht="21" customHeight="1">
      <c r="A112" s="700" t="s">
        <v>304</v>
      </c>
      <c r="B112" s="700"/>
      <c r="C112" s="700"/>
      <c r="D112" s="700"/>
      <c r="E112" s="704" t="s">
        <v>304</v>
      </c>
      <c r="F112" s="704"/>
      <c r="G112" s="704"/>
      <c r="H112" s="704"/>
      <c r="I112" s="704"/>
      <c r="J112" s="12"/>
    </row>
    <row r="113" spans="1:10" ht="33" customHeight="1">
      <c r="A113" s="705" t="s">
        <v>320</v>
      </c>
      <c r="B113" s="705"/>
      <c r="C113" s="705"/>
      <c r="D113" s="705"/>
      <c r="E113" s="706" t="s">
        <v>306</v>
      </c>
      <c r="F113" s="706"/>
      <c r="G113" s="706"/>
      <c r="H113" s="706"/>
      <c r="I113" s="706"/>
      <c r="J113" s="12"/>
    </row>
    <row r="114" spans="1:10" ht="15.75">
      <c r="A114" s="67" t="s">
        <v>282</v>
      </c>
      <c r="B114" s="67"/>
      <c r="C114" s="67"/>
      <c r="D114" s="67"/>
      <c r="E114" s="67"/>
      <c r="F114" s="67"/>
      <c r="G114" s="67"/>
      <c r="H114" s="67"/>
      <c r="I114" s="68" t="s">
        <v>343</v>
      </c>
      <c r="J114" s="12"/>
    </row>
    <row r="115" spans="1:10" ht="15.95" customHeight="1">
      <c r="A115" s="71"/>
      <c r="B115" s="70"/>
      <c r="C115" s="70"/>
      <c r="D115" s="70"/>
      <c r="E115" s="70"/>
      <c r="F115" s="70"/>
      <c r="G115" s="70"/>
      <c r="H115" s="70"/>
      <c r="I115" s="70"/>
    </row>
    <row r="116" spans="1:10" ht="50.25" customHeight="1">
      <c r="A116" s="73" t="s">
        <v>316</v>
      </c>
      <c r="B116" s="702" t="s">
        <v>344</v>
      </c>
      <c r="C116" s="702"/>
      <c r="D116" s="702"/>
      <c r="E116" s="702"/>
      <c r="F116" s="702"/>
      <c r="G116" s="702"/>
      <c r="H116" s="702"/>
      <c r="I116" s="702"/>
    </row>
    <row r="117" spans="1:10" ht="12" customHeight="1">
      <c r="A117" s="71"/>
      <c r="B117" s="70"/>
      <c r="C117" s="70"/>
      <c r="D117" s="70"/>
      <c r="E117" s="70"/>
      <c r="F117" s="70"/>
      <c r="G117" s="70"/>
      <c r="H117" s="70"/>
      <c r="I117" s="70"/>
    </row>
    <row r="118" spans="1:10" ht="16.5">
      <c r="A118" s="701" t="s">
        <v>345</v>
      </c>
      <c r="B118" s="701"/>
      <c r="C118" s="701"/>
      <c r="D118" s="701"/>
      <c r="E118" s="701"/>
      <c r="F118" s="701"/>
      <c r="G118" s="701"/>
      <c r="H118" s="701"/>
      <c r="I118" s="701"/>
    </row>
    <row r="119" spans="1:10" ht="15.95" customHeight="1">
      <c r="A119" s="71"/>
      <c r="B119" s="70"/>
      <c r="C119" s="70"/>
      <c r="D119" s="70"/>
      <c r="E119" s="70"/>
      <c r="F119" s="70"/>
      <c r="G119" s="70"/>
      <c r="H119" s="70"/>
      <c r="I119" s="70"/>
    </row>
    <row r="120" spans="1:10" ht="38.25" customHeight="1">
      <c r="A120" s="73" t="s">
        <v>311</v>
      </c>
      <c r="B120" s="702" t="s">
        <v>346</v>
      </c>
      <c r="C120" s="702"/>
      <c r="D120" s="702"/>
      <c r="E120" s="702"/>
      <c r="F120" s="702"/>
      <c r="G120" s="702"/>
      <c r="H120" s="702"/>
      <c r="I120" s="702"/>
    </row>
    <row r="121" spans="1:10" ht="8.1" customHeight="1">
      <c r="A121" s="70"/>
      <c r="B121" s="75"/>
      <c r="C121" s="75"/>
      <c r="D121" s="75"/>
      <c r="E121" s="75"/>
      <c r="F121" s="75"/>
      <c r="G121" s="75"/>
      <c r="H121" s="75"/>
      <c r="I121" s="75"/>
    </row>
    <row r="122" spans="1:10" ht="34.5" customHeight="1">
      <c r="A122" s="73" t="s">
        <v>316</v>
      </c>
      <c r="B122" s="708" t="s">
        <v>347</v>
      </c>
      <c r="C122" s="708"/>
      <c r="D122" s="708"/>
      <c r="E122" s="708"/>
      <c r="F122" s="708"/>
      <c r="G122" s="708"/>
      <c r="H122" s="708"/>
      <c r="I122" s="708"/>
    </row>
    <row r="123" spans="1:10" ht="12" customHeight="1">
      <c r="A123" s="71"/>
      <c r="B123" s="70"/>
      <c r="C123" s="70"/>
      <c r="D123" s="70"/>
      <c r="E123" s="70"/>
      <c r="F123" s="70"/>
      <c r="G123" s="70"/>
      <c r="H123" s="70"/>
      <c r="I123" s="70"/>
    </row>
    <row r="124" spans="1:10" ht="16.5">
      <c r="A124" s="701" t="s">
        <v>348</v>
      </c>
      <c r="B124" s="701"/>
      <c r="C124" s="701"/>
      <c r="D124" s="701"/>
      <c r="E124" s="701"/>
      <c r="F124" s="701"/>
      <c r="G124" s="701"/>
      <c r="H124" s="701"/>
      <c r="I124" s="701"/>
    </row>
    <row r="125" spans="1:10" ht="15.95" customHeight="1">
      <c r="A125" s="71"/>
      <c r="B125" s="70"/>
      <c r="C125" s="70"/>
      <c r="D125" s="70"/>
      <c r="E125" s="70"/>
      <c r="F125" s="70"/>
      <c r="G125" s="70"/>
      <c r="H125" s="70"/>
      <c r="I125" s="70"/>
    </row>
    <row r="126" spans="1:10" ht="82.5" customHeight="1">
      <c r="A126" s="702" t="s">
        <v>349</v>
      </c>
      <c r="B126" s="702"/>
      <c r="C126" s="702"/>
      <c r="D126" s="702"/>
      <c r="E126" s="702"/>
      <c r="F126" s="702"/>
      <c r="G126" s="702"/>
      <c r="H126" s="702"/>
      <c r="I126" s="702"/>
    </row>
    <row r="127" spans="1:10" ht="12" customHeight="1">
      <c r="A127" s="71"/>
      <c r="B127" s="70"/>
      <c r="C127" s="70"/>
      <c r="D127" s="70"/>
      <c r="E127" s="70"/>
      <c r="F127" s="70"/>
      <c r="G127" s="70"/>
      <c r="H127" s="70"/>
      <c r="I127" s="70"/>
    </row>
    <row r="128" spans="1:10" ht="21.75" customHeight="1">
      <c r="A128" s="701" t="s">
        <v>350</v>
      </c>
      <c r="B128" s="701"/>
      <c r="C128" s="701"/>
      <c r="D128" s="701"/>
      <c r="E128" s="701"/>
      <c r="F128" s="701"/>
      <c r="G128" s="701"/>
      <c r="H128" s="701"/>
      <c r="I128" s="701"/>
    </row>
    <row r="129" spans="1:10" ht="15.95" customHeight="1">
      <c r="A129" s="72"/>
      <c r="B129" s="70"/>
      <c r="C129" s="70"/>
      <c r="D129" s="70"/>
      <c r="E129" s="70"/>
      <c r="F129" s="70"/>
      <c r="G129" s="70"/>
      <c r="H129" s="70"/>
      <c r="I129" s="70"/>
    </row>
    <row r="130" spans="1:10" ht="69" customHeight="1">
      <c r="A130" s="73" t="s">
        <v>311</v>
      </c>
      <c r="B130" s="702" t="s">
        <v>351</v>
      </c>
      <c r="C130" s="702"/>
      <c r="D130" s="702"/>
      <c r="E130" s="702"/>
      <c r="F130" s="702"/>
      <c r="G130" s="702"/>
      <c r="H130" s="702"/>
      <c r="I130" s="702"/>
    </row>
    <row r="131" spans="1:10" ht="8.1" customHeight="1">
      <c r="A131" s="70"/>
      <c r="B131" s="75"/>
      <c r="C131" s="75"/>
      <c r="D131" s="75"/>
      <c r="E131" s="75"/>
      <c r="F131" s="75"/>
      <c r="G131" s="75"/>
      <c r="H131" s="75"/>
      <c r="I131" s="75"/>
    </row>
    <row r="132" spans="1:10" ht="183" customHeight="1">
      <c r="A132" s="73" t="s">
        <v>316</v>
      </c>
      <c r="B132" s="702" t="s">
        <v>352</v>
      </c>
      <c r="C132" s="702"/>
      <c r="D132" s="702"/>
      <c r="E132" s="702"/>
      <c r="F132" s="702"/>
      <c r="G132" s="702"/>
      <c r="H132" s="702"/>
      <c r="I132" s="702"/>
    </row>
    <row r="133" spans="1:10" ht="28.5" customHeight="1">
      <c r="A133" s="73"/>
      <c r="B133" s="66"/>
      <c r="C133" s="66"/>
      <c r="D133" s="66"/>
      <c r="E133" s="66"/>
      <c r="F133" s="66"/>
      <c r="G133" s="66"/>
      <c r="H133" s="66"/>
      <c r="I133" s="66"/>
    </row>
    <row r="134" spans="1:10" ht="24.95" customHeight="1">
      <c r="A134" s="73"/>
      <c r="B134" s="66"/>
      <c r="C134" s="66"/>
      <c r="D134" s="66"/>
      <c r="E134" s="66"/>
      <c r="F134" s="66"/>
      <c r="G134" s="66"/>
      <c r="H134" s="66"/>
      <c r="I134" s="66"/>
    </row>
    <row r="135" spans="1:10" ht="21" customHeight="1">
      <c r="A135" s="700" t="s">
        <v>304</v>
      </c>
      <c r="B135" s="700"/>
      <c r="C135" s="700"/>
      <c r="D135" s="700"/>
      <c r="E135" s="704" t="s">
        <v>304</v>
      </c>
      <c r="F135" s="704"/>
      <c r="G135" s="704"/>
      <c r="H135" s="704"/>
      <c r="I135" s="704"/>
      <c r="J135" s="12"/>
    </row>
    <row r="136" spans="1:10" ht="33" customHeight="1">
      <c r="A136" s="705" t="s">
        <v>320</v>
      </c>
      <c r="B136" s="705"/>
      <c r="C136" s="705"/>
      <c r="D136" s="705"/>
      <c r="E136" s="706" t="s">
        <v>306</v>
      </c>
      <c r="F136" s="706"/>
      <c r="G136" s="706"/>
      <c r="H136" s="706"/>
      <c r="I136" s="706"/>
      <c r="J136" s="12"/>
    </row>
    <row r="137" spans="1:10" ht="15.75">
      <c r="A137" s="67" t="s">
        <v>282</v>
      </c>
      <c r="B137" s="67"/>
      <c r="C137" s="67"/>
      <c r="D137" s="67"/>
      <c r="E137" s="67"/>
      <c r="F137" s="67"/>
      <c r="G137" s="67"/>
      <c r="H137" s="67"/>
      <c r="I137" s="68" t="s">
        <v>353</v>
      </c>
      <c r="J137" s="12"/>
    </row>
    <row r="138" spans="1:10" ht="15.75">
      <c r="A138" s="67"/>
      <c r="B138" s="67"/>
      <c r="C138" s="67"/>
      <c r="D138" s="67"/>
      <c r="E138" s="67"/>
      <c r="F138" s="67"/>
      <c r="G138" s="67"/>
      <c r="H138" s="67"/>
      <c r="I138" s="68"/>
      <c r="J138" s="12"/>
    </row>
    <row r="139" spans="1:10" ht="8.25" customHeight="1">
      <c r="A139" s="67"/>
      <c r="B139" s="67"/>
      <c r="C139" s="67"/>
      <c r="D139" s="67"/>
      <c r="E139" s="67"/>
      <c r="F139" s="67"/>
      <c r="G139" s="67"/>
      <c r="H139" s="67"/>
      <c r="I139" s="68"/>
      <c r="J139" s="12"/>
    </row>
    <row r="140" spans="1:10" ht="54" customHeight="1">
      <c r="A140" s="73" t="s">
        <v>336</v>
      </c>
      <c r="B140" s="702" t="s">
        <v>354</v>
      </c>
      <c r="C140" s="702"/>
      <c r="D140" s="702"/>
      <c r="E140" s="702"/>
      <c r="F140" s="702"/>
      <c r="G140" s="702"/>
      <c r="H140" s="702"/>
      <c r="I140" s="702"/>
    </row>
    <row r="141" spans="1:10" ht="12" customHeight="1">
      <c r="A141" s="73"/>
      <c r="B141" s="702"/>
      <c r="C141" s="702"/>
      <c r="D141" s="702"/>
      <c r="E141" s="702"/>
      <c r="F141" s="702"/>
      <c r="G141" s="702"/>
      <c r="H141" s="702"/>
      <c r="I141" s="702"/>
    </row>
    <row r="142" spans="1:10" ht="124.5" customHeight="1">
      <c r="A142" s="73" t="s">
        <v>355</v>
      </c>
      <c r="B142" s="702" t="s">
        <v>356</v>
      </c>
      <c r="C142" s="702"/>
      <c r="D142" s="702"/>
      <c r="E142" s="702"/>
      <c r="F142" s="702"/>
      <c r="G142" s="702"/>
      <c r="H142" s="702"/>
      <c r="I142" s="702"/>
    </row>
    <row r="143" spans="1:10" ht="12" customHeight="1">
      <c r="A143" s="73"/>
      <c r="B143" s="702"/>
      <c r="C143" s="702"/>
      <c r="D143" s="702"/>
      <c r="E143" s="702"/>
      <c r="F143" s="702"/>
      <c r="G143" s="702"/>
      <c r="H143" s="702"/>
      <c r="I143" s="702"/>
    </row>
    <row r="144" spans="1:10" ht="51" customHeight="1">
      <c r="A144" s="73" t="s">
        <v>357</v>
      </c>
      <c r="B144" s="702" t="s">
        <v>358</v>
      </c>
      <c r="C144" s="702"/>
      <c r="D144" s="702"/>
      <c r="E144" s="702"/>
      <c r="F144" s="702"/>
      <c r="G144" s="702"/>
      <c r="H144" s="702"/>
      <c r="I144" s="702"/>
    </row>
    <row r="145" spans="1:10" ht="12" customHeight="1">
      <c r="A145" s="73"/>
      <c r="B145" s="702"/>
      <c r="C145" s="702"/>
      <c r="D145" s="702"/>
      <c r="E145" s="702"/>
      <c r="F145" s="702"/>
      <c r="G145" s="702"/>
      <c r="H145" s="702"/>
      <c r="I145" s="702"/>
    </row>
    <row r="146" spans="1:10" ht="145.5" customHeight="1">
      <c r="A146" s="73" t="s">
        <v>359</v>
      </c>
      <c r="B146" s="702" t="s">
        <v>360</v>
      </c>
      <c r="C146" s="702"/>
      <c r="D146" s="702"/>
      <c r="E146" s="702"/>
      <c r="F146" s="702"/>
      <c r="G146" s="702"/>
      <c r="H146" s="702"/>
      <c r="I146" s="702"/>
    </row>
    <row r="147" spans="1:10" ht="12" customHeight="1">
      <c r="A147" s="73"/>
      <c r="B147" s="702"/>
      <c r="C147" s="702"/>
      <c r="D147" s="702"/>
      <c r="E147" s="702"/>
      <c r="F147" s="702"/>
      <c r="G147" s="702"/>
      <c r="H147" s="702"/>
      <c r="I147" s="702"/>
    </row>
    <row r="148" spans="1:10" ht="70.5" customHeight="1">
      <c r="A148" s="73" t="s">
        <v>361</v>
      </c>
      <c r="B148" s="702" t="s">
        <v>362</v>
      </c>
      <c r="C148" s="702"/>
      <c r="D148" s="702"/>
      <c r="E148" s="702"/>
      <c r="F148" s="702"/>
      <c r="G148" s="702"/>
      <c r="H148" s="702"/>
      <c r="I148" s="702"/>
    </row>
    <row r="149" spans="1:10" ht="12" customHeight="1">
      <c r="A149" s="73"/>
      <c r="B149" s="702"/>
      <c r="C149" s="702"/>
      <c r="D149" s="702"/>
      <c r="E149" s="702"/>
      <c r="F149" s="702"/>
      <c r="G149" s="702"/>
      <c r="H149" s="702"/>
      <c r="I149" s="702"/>
    </row>
    <row r="150" spans="1:10" ht="102.75" customHeight="1">
      <c r="A150" s="73" t="s">
        <v>363</v>
      </c>
      <c r="B150" s="702" t="s">
        <v>364</v>
      </c>
      <c r="C150" s="702"/>
      <c r="D150" s="702"/>
      <c r="E150" s="702"/>
      <c r="F150" s="702"/>
      <c r="G150" s="702"/>
      <c r="H150" s="702"/>
      <c r="I150" s="702"/>
    </row>
    <row r="151" spans="1:10" ht="51" customHeight="1">
      <c r="A151" s="73"/>
      <c r="B151" s="66"/>
      <c r="C151" s="66"/>
      <c r="D151" s="66"/>
      <c r="E151" s="66"/>
      <c r="F151" s="66"/>
      <c r="G151" s="66"/>
      <c r="H151" s="66"/>
      <c r="I151" s="66"/>
    </row>
    <row r="152" spans="1:10" ht="24.95" customHeight="1">
      <c r="A152" s="73"/>
      <c r="B152" s="66"/>
      <c r="C152" s="66"/>
      <c r="D152" s="66"/>
      <c r="E152" s="66"/>
      <c r="F152" s="66"/>
      <c r="G152" s="66"/>
      <c r="H152" s="66"/>
      <c r="I152" s="66"/>
    </row>
    <row r="153" spans="1:10" ht="21" customHeight="1">
      <c r="A153" s="700" t="s">
        <v>304</v>
      </c>
      <c r="B153" s="700"/>
      <c r="C153" s="700"/>
      <c r="D153" s="700"/>
      <c r="E153" s="704" t="s">
        <v>304</v>
      </c>
      <c r="F153" s="704"/>
      <c r="G153" s="704"/>
      <c r="H153" s="704"/>
      <c r="I153" s="704"/>
      <c r="J153" s="12"/>
    </row>
    <row r="154" spans="1:10" ht="33" customHeight="1">
      <c r="A154" s="705" t="s">
        <v>320</v>
      </c>
      <c r="B154" s="705"/>
      <c r="C154" s="705"/>
      <c r="D154" s="705"/>
      <c r="E154" s="706" t="s">
        <v>306</v>
      </c>
      <c r="F154" s="706"/>
      <c r="G154" s="706"/>
      <c r="H154" s="706"/>
      <c r="I154" s="706"/>
      <c r="J154" s="12"/>
    </row>
    <row r="155" spans="1:10" ht="15.75">
      <c r="A155" s="67" t="s">
        <v>282</v>
      </c>
      <c r="B155" s="67"/>
      <c r="C155" s="67"/>
      <c r="D155" s="67"/>
      <c r="E155" s="67"/>
      <c r="F155" s="67"/>
      <c r="G155" s="67"/>
      <c r="H155" s="67"/>
      <c r="I155" s="68" t="s">
        <v>365</v>
      </c>
      <c r="J155" s="12"/>
    </row>
    <row r="156" spans="1:10" ht="15.75">
      <c r="A156" s="67"/>
      <c r="B156" s="67"/>
      <c r="C156" s="67"/>
      <c r="D156" s="67"/>
      <c r="E156" s="67"/>
      <c r="F156" s="67"/>
      <c r="G156" s="67"/>
      <c r="H156" s="67"/>
      <c r="I156" s="68"/>
      <c r="J156" s="12"/>
    </row>
    <row r="157" spans="1:10" ht="21" customHeight="1">
      <c r="A157" s="73" t="s">
        <v>366</v>
      </c>
      <c r="B157" s="702" t="s">
        <v>367</v>
      </c>
      <c r="C157" s="702"/>
      <c r="D157" s="702"/>
      <c r="E157" s="702"/>
      <c r="F157" s="702"/>
      <c r="G157" s="702"/>
      <c r="H157" s="702"/>
      <c r="I157" s="702"/>
    </row>
    <row r="158" spans="1:10" ht="8.1" customHeight="1">
      <c r="A158" s="73"/>
      <c r="B158" s="70"/>
      <c r="C158" s="70"/>
      <c r="D158" s="70"/>
      <c r="E158" s="70"/>
      <c r="F158" s="70"/>
      <c r="G158" s="70"/>
      <c r="H158" s="70"/>
      <c r="I158" s="70"/>
    </row>
    <row r="159" spans="1:10" ht="74.25" customHeight="1">
      <c r="A159" s="73" t="s">
        <v>368</v>
      </c>
      <c r="B159" s="702" t="s">
        <v>369</v>
      </c>
      <c r="C159" s="702"/>
      <c r="D159" s="702"/>
      <c r="E159" s="702"/>
      <c r="F159" s="702"/>
      <c r="G159" s="702"/>
      <c r="H159" s="702"/>
      <c r="I159" s="702"/>
    </row>
    <row r="160" spans="1:10" ht="8.1" customHeight="1">
      <c r="A160" s="71"/>
      <c r="B160" s="70"/>
      <c r="C160" s="70"/>
      <c r="D160" s="70"/>
      <c r="E160" s="70"/>
      <c r="F160" s="70"/>
      <c r="G160" s="70"/>
      <c r="H160" s="70"/>
      <c r="I160" s="70"/>
    </row>
    <row r="161" spans="1:9" ht="16.5">
      <c r="A161" s="701" t="s">
        <v>370</v>
      </c>
      <c r="B161" s="701"/>
      <c r="C161" s="701"/>
      <c r="D161" s="701"/>
      <c r="E161" s="701"/>
      <c r="F161" s="701"/>
      <c r="G161" s="701"/>
      <c r="H161" s="701"/>
      <c r="I161" s="701"/>
    </row>
    <row r="162" spans="1:9" ht="8.1" customHeight="1">
      <c r="A162" s="71"/>
      <c r="B162" s="70"/>
      <c r="C162" s="70"/>
      <c r="D162" s="70"/>
      <c r="E162" s="70"/>
      <c r="F162" s="70"/>
      <c r="G162" s="70"/>
      <c r="H162" s="70"/>
      <c r="I162" s="70"/>
    </row>
    <row r="163" spans="1:9" ht="54.75" customHeight="1">
      <c r="A163" s="702" t="s">
        <v>371</v>
      </c>
      <c r="B163" s="702"/>
      <c r="C163" s="702"/>
      <c r="D163" s="702"/>
      <c r="E163" s="702"/>
      <c r="F163" s="702"/>
      <c r="G163" s="702"/>
      <c r="H163" s="702"/>
      <c r="I163" s="702"/>
    </row>
    <row r="164" spans="1:9" ht="8.1" customHeight="1">
      <c r="A164" s="72"/>
      <c r="B164" s="70"/>
      <c r="C164" s="70"/>
      <c r="D164" s="70"/>
      <c r="E164" s="70"/>
      <c r="F164" s="70"/>
      <c r="G164" s="70"/>
      <c r="H164" s="70"/>
      <c r="I164" s="70"/>
    </row>
    <row r="165" spans="1:9" ht="16.5">
      <c r="A165" s="701" t="s">
        <v>372</v>
      </c>
      <c r="B165" s="701"/>
      <c r="C165" s="701"/>
      <c r="D165" s="701"/>
      <c r="E165" s="701"/>
      <c r="F165" s="701"/>
      <c r="G165" s="701"/>
      <c r="H165" s="701"/>
      <c r="I165" s="701"/>
    </row>
    <row r="166" spans="1:9" ht="8.1" customHeight="1">
      <c r="A166" s="71"/>
      <c r="B166" s="70"/>
      <c r="C166" s="70"/>
      <c r="D166" s="70"/>
      <c r="E166" s="70"/>
      <c r="F166" s="70"/>
      <c r="G166" s="70"/>
      <c r="H166" s="70"/>
      <c r="I166" s="70"/>
    </row>
    <row r="167" spans="1:9" ht="70.5" customHeight="1">
      <c r="A167" s="73" t="s">
        <v>311</v>
      </c>
      <c r="B167" s="702" t="s">
        <v>373</v>
      </c>
      <c r="C167" s="702"/>
      <c r="D167" s="702"/>
      <c r="E167" s="702"/>
      <c r="F167" s="702"/>
      <c r="G167" s="702"/>
      <c r="H167" s="702"/>
      <c r="I167" s="702"/>
    </row>
    <row r="168" spans="1:9" ht="8.1" customHeight="1">
      <c r="A168" s="74"/>
      <c r="B168" s="70"/>
      <c r="C168" s="70"/>
      <c r="D168" s="70"/>
      <c r="E168" s="70"/>
      <c r="F168" s="70"/>
      <c r="G168" s="70"/>
      <c r="H168" s="70"/>
      <c r="I168" s="70"/>
    </row>
    <row r="169" spans="1:9" ht="36" customHeight="1">
      <c r="A169" s="73" t="s">
        <v>316</v>
      </c>
      <c r="B169" s="702" t="s">
        <v>374</v>
      </c>
      <c r="C169" s="702"/>
      <c r="D169" s="702"/>
      <c r="E169" s="702"/>
      <c r="F169" s="702"/>
      <c r="G169" s="702"/>
      <c r="H169" s="702"/>
      <c r="I169" s="702"/>
    </row>
    <row r="170" spans="1:9" ht="8.1" customHeight="1">
      <c r="A170" s="74"/>
      <c r="B170" s="70"/>
      <c r="C170" s="70"/>
      <c r="D170" s="70"/>
      <c r="E170" s="70"/>
      <c r="F170" s="70"/>
      <c r="G170" s="70"/>
      <c r="H170" s="70"/>
      <c r="I170" s="70"/>
    </row>
    <row r="171" spans="1:9" ht="52.5" customHeight="1">
      <c r="A171" s="73" t="s">
        <v>336</v>
      </c>
      <c r="B171" s="702" t="s">
        <v>375</v>
      </c>
      <c r="C171" s="702"/>
      <c r="D171" s="702"/>
      <c r="E171" s="702"/>
      <c r="F171" s="702"/>
      <c r="G171" s="702"/>
      <c r="H171" s="702"/>
      <c r="I171" s="702"/>
    </row>
    <row r="172" spans="1:9" ht="8.1" customHeight="1">
      <c r="A172" s="73"/>
      <c r="B172" s="70"/>
      <c r="C172" s="70"/>
      <c r="D172" s="70"/>
      <c r="E172" s="70"/>
      <c r="F172" s="70"/>
      <c r="G172" s="70"/>
      <c r="H172" s="70"/>
      <c r="I172" s="70"/>
    </row>
    <row r="173" spans="1:9" ht="49.5" customHeight="1">
      <c r="A173" s="73" t="s">
        <v>355</v>
      </c>
      <c r="B173" s="702" t="s">
        <v>376</v>
      </c>
      <c r="C173" s="702"/>
      <c r="D173" s="702"/>
      <c r="E173" s="702"/>
      <c r="F173" s="702"/>
      <c r="G173" s="702"/>
      <c r="H173" s="702"/>
      <c r="I173" s="702"/>
    </row>
    <row r="174" spans="1:9" ht="8.1" customHeight="1">
      <c r="A174" s="73"/>
      <c r="B174" s="70"/>
      <c r="C174" s="70"/>
      <c r="D174" s="70"/>
      <c r="E174" s="70"/>
      <c r="F174" s="70"/>
      <c r="G174" s="70"/>
      <c r="H174" s="70"/>
      <c r="I174" s="70"/>
    </row>
    <row r="175" spans="1:9" ht="88.5" customHeight="1">
      <c r="A175" s="73" t="s">
        <v>357</v>
      </c>
      <c r="B175" s="702" t="s">
        <v>377</v>
      </c>
      <c r="C175" s="702"/>
      <c r="D175" s="702"/>
      <c r="E175" s="702"/>
      <c r="F175" s="702"/>
      <c r="G175" s="702"/>
      <c r="H175" s="702"/>
      <c r="I175" s="702"/>
    </row>
    <row r="176" spans="1:9" ht="8.1" customHeight="1">
      <c r="A176" s="73"/>
      <c r="B176" s="70"/>
      <c r="C176" s="70"/>
      <c r="D176" s="70"/>
      <c r="E176" s="70"/>
      <c r="F176" s="70"/>
      <c r="G176" s="70"/>
      <c r="H176" s="70"/>
      <c r="I176" s="70"/>
    </row>
    <row r="177" spans="1:10" ht="72" customHeight="1">
      <c r="A177" s="73" t="s">
        <v>378</v>
      </c>
      <c r="B177" s="702" t="s">
        <v>379</v>
      </c>
      <c r="C177" s="702"/>
      <c r="D177" s="702"/>
      <c r="E177" s="702"/>
      <c r="F177" s="702"/>
      <c r="G177" s="702"/>
      <c r="H177" s="702"/>
      <c r="I177" s="702"/>
    </row>
    <row r="178" spans="1:10" ht="31.5" customHeight="1">
      <c r="A178" s="73"/>
      <c r="B178" s="66"/>
      <c r="C178" s="66"/>
      <c r="D178" s="66"/>
      <c r="E178" s="66"/>
      <c r="F178" s="66"/>
      <c r="G178" s="66"/>
      <c r="H178" s="66"/>
      <c r="I178" s="66"/>
    </row>
    <row r="179" spans="1:10" ht="31.5" customHeight="1">
      <c r="A179" s="73"/>
      <c r="B179" s="66"/>
      <c r="C179" s="66"/>
      <c r="D179" s="66"/>
      <c r="E179" s="66"/>
      <c r="F179" s="66"/>
      <c r="G179" s="66"/>
      <c r="H179" s="66"/>
      <c r="I179" s="66"/>
    </row>
    <row r="180" spans="1:10" ht="21" customHeight="1">
      <c r="A180" s="700" t="s">
        <v>304</v>
      </c>
      <c r="B180" s="700"/>
      <c r="C180" s="700"/>
      <c r="D180" s="700"/>
      <c r="E180" s="704" t="s">
        <v>304</v>
      </c>
      <c r="F180" s="704"/>
      <c r="G180" s="704"/>
      <c r="H180" s="704"/>
      <c r="I180" s="704"/>
      <c r="J180" s="12"/>
    </row>
    <row r="181" spans="1:10" ht="33" customHeight="1">
      <c r="A181" s="705" t="s">
        <v>320</v>
      </c>
      <c r="B181" s="705"/>
      <c r="C181" s="705"/>
      <c r="D181" s="705"/>
      <c r="E181" s="706" t="s">
        <v>306</v>
      </c>
      <c r="F181" s="706"/>
      <c r="G181" s="706"/>
      <c r="H181" s="706"/>
      <c r="I181" s="706"/>
      <c r="J181" s="12"/>
    </row>
    <row r="182" spans="1:10" ht="15.75">
      <c r="A182" s="67" t="s">
        <v>282</v>
      </c>
      <c r="B182" s="67"/>
      <c r="C182" s="67"/>
      <c r="D182" s="67"/>
      <c r="E182" s="67"/>
      <c r="F182" s="67"/>
      <c r="G182" s="67"/>
      <c r="H182" s="67"/>
      <c r="I182" s="68" t="s">
        <v>380</v>
      </c>
      <c r="J182" s="12"/>
    </row>
    <row r="183" spans="1:10" ht="15.75">
      <c r="A183" s="67"/>
      <c r="B183" s="67"/>
      <c r="C183" s="67"/>
      <c r="D183" s="67"/>
      <c r="E183" s="67"/>
      <c r="F183" s="67"/>
      <c r="G183" s="67"/>
      <c r="H183" s="67"/>
      <c r="I183" s="68"/>
      <c r="J183" s="12"/>
    </row>
    <row r="184" spans="1:10" ht="53.25" customHeight="1">
      <c r="A184" s="73" t="s">
        <v>359</v>
      </c>
      <c r="B184" s="702" t="s">
        <v>381</v>
      </c>
      <c r="C184" s="702"/>
      <c r="D184" s="702"/>
      <c r="E184" s="702"/>
      <c r="F184" s="702"/>
      <c r="G184" s="702"/>
      <c r="H184" s="702"/>
      <c r="I184" s="702"/>
    </row>
    <row r="185" spans="1:10" ht="15.75">
      <c r="A185" s="71"/>
      <c r="B185" s="70"/>
      <c r="C185" s="70"/>
      <c r="D185" s="70"/>
      <c r="E185" s="70"/>
      <c r="F185" s="70"/>
      <c r="G185" s="70"/>
      <c r="H185" s="70"/>
      <c r="I185" s="70"/>
    </row>
    <row r="186" spans="1:10" ht="21.95" customHeight="1">
      <c r="A186" s="70"/>
      <c r="B186" s="65"/>
      <c r="C186" s="70"/>
      <c r="D186" s="70"/>
      <c r="E186" s="70"/>
      <c r="F186" s="65"/>
      <c r="G186" s="70"/>
      <c r="H186" s="70"/>
      <c r="I186" s="70"/>
    </row>
    <row r="187" spans="1:10" ht="21.95" customHeight="1">
      <c r="A187" s="70"/>
      <c r="B187" s="76" t="s">
        <v>382</v>
      </c>
      <c r="C187" s="76"/>
      <c r="D187" s="76"/>
      <c r="E187" s="76"/>
      <c r="F187" s="76" t="s">
        <v>382</v>
      </c>
      <c r="G187" s="76"/>
      <c r="H187" s="76"/>
      <c r="I187" s="76"/>
    </row>
    <row r="188" spans="1:10" ht="35.25" customHeight="1">
      <c r="A188" s="70"/>
      <c r="B188" s="707" t="s">
        <v>320</v>
      </c>
      <c r="C188" s="707"/>
      <c r="D188" s="707"/>
      <c r="E188" s="707"/>
      <c r="F188" s="707" t="s">
        <v>306</v>
      </c>
      <c r="G188" s="707"/>
      <c r="H188" s="707"/>
      <c r="I188" s="707"/>
    </row>
    <row r="189" spans="1:10" ht="21.95" customHeight="1">
      <c r="A189" s="70"/>
      <c r="B189" s="77"/>
      <c r="C189" s="71"/>
      <c r="D189" s="71"/>
      <c r="E189" s="71"/>
      <c r="F189" s="78"/>
      <c r="G189" s="78"/>
      <c r="H189" s="78"/>
      <c r="I189" s="78"/>
    </row>
    <row r="190" spans="1:10" ht="21.95" customHeight="1">
      <c r="A190" s="70"/>
      <c r="B190" s="700" t="s">
        <v>383</v>
      </c>
      <c r="C190" s="700"/>
      <c r="D190" s="700"/>
      <c r="E190" s="700"/>
      <c r="F190" s="700" t="s">
        <v>383</v>
      </c>
      <c r="G190" s="700"/>
      <c r="H190" s="700"/>
      <c r="I190" s="700"/>
    </row>
    <row r="191" spans="1:10" ht="21.95" customHeight="1">
      <c r="A191" s="70"/>
      <c r="B191" s="65"/>
      <c r="C191" s="71"/>
      <c r="D191" s="71"/>
      <c r="E191" s="71"/>
      <c r="F191" s="65"/>
      <c r="G191" s="71"/>
      <c r="H191" s="71"/>
      <c r="I191" s="71"/>
    </row>
    <row r="192" spans="1:10" ht="21.95" customHeight="1">
      <c r="A192" s="70"/>
      <c r="B192" s="65"/>
      <c r="C192" s="71"/>
      <c r="D192" s="71"/>
      <c r="E192" s="71"/>
      <c r="F192" s="65"/>
      <c r="G192" s="71"/>
      <c r="H192" s="71"/>
      <c r="I192" s="71"/>
    </row>
    <row r="193" spans="1:9" ht="24.75" customHeight="1">
      <c r="A193" s="70"/>
      <c r="B193" s="67" t="s">
        <v>384</v>
      </c>
      <c r="C193" s="79"/>
      <c r="D193" s="67"/>
      <c r="E193" s="67"/>
      <c r="F193" s="644" t="str">
        <f>"Name : "&amp; 'Names of Bidder'!D28</f>
        <v xml:space="preserve">Name : </v>
      </c>
      <c r="G193" s="703"/>
      <c r="H193" s="703"/>
      <c r="I193" s="703"/>
    </row>
    <row r="194" spans="1:9" ht="21.95" customHeight="1">
      <c r="A194" s="70"/>
      <c r="B194" s="67" t="s">
        <v>46</v>
      </c>
      <c r="C194" s="79"/>
      <c r="D194" s="67"/>
      <c r="E194" s="67"/>
      <c r="F194" s="644" t="str">
        <f>"Designation : " &amp; 'Names of Bidder'!D29</f>
        <v xml:space="preserve">Designation : </v>
      </c>
      <c r="G194" s="703"/>
      <c r="H194" s="703"/>
      <c r="I194" s="703"/>
    </row>
    <row r="195" spans="1:9" ht="21.95" customHeight="1">
      <c r="A195" s="70"/>
      <c r="B195" s="76"/>
      <c r="C195" s="71"/>
      <c r="D195" s="71"/>
      <c r="E195" s="71"/>
      <c r="F195" s="76"/>
      <c r="G195" s="71"/>
      <c r="H195" s="71"/>
      <c r="I195" s="71"/>
    </row>
    <row r="196" spans="1:9" ht="21.95" customHeight="1">
      <c r="A196" s="70"/>
      <c r="B196" s="700" t="s">
        <v>385</v>
      </c>
      <c r="C196" s="700"/>
      <c r="D196" s="700"/>
      <c r="E196" s="700"/>
      <c r="F196" s="700" t="s">
        <v>385</v>
      </c>
      <c r="G196" s="700"/>
      <c r="H196" s="700"/>
      <c r="I196" s="700"/>
    </row>
    <row r="197" spans="1:9" ht="21.95" customHeight="1">
      <c r="A197" s="70"/>
      <c r="B197" s="67" t="s">
        <v>384</v>
      </c>
      <c r="C197" s="67"/>
      <c r="D197" s="67"/>
      <c r="E197" s="67"/>
      <c r="F197" s="67" t="s">
        <v>384</v>
      </c>
      <c r="G197" s="76"/>
      <c r="H197" s="76"/>
      <c r="I197" s="76"/>
    </row>
    <row r="198" spans="1:9" ht="21.95" customHeight="1">
      <c r="A198" s="70"/>
      <c r="B198" s="67" t="s">
        <v>46</v>
      </c>
      <c r="C198" s="67"/>
      <c r="D198" s="67"/>
      <c r="E198" s="67"/>
      <c r="F198" s="67" t="s">
        <v>46</v>
      </c>
      <c r="G198" s="70"/>
      <c r="H198" s="70"/>
      <c r="I198" s="70"/>
    </row>
    <row r="199" spans="1:9" ht="21.95" customHeight="1">
      <c r="A199" s="70"/>
      <c r="B199" s="70"/>
      <c r="C199" s="70"/>
      <c r="D199" s="70"/>
      <c r="E199" s="70"/>
      <c r="F199" s="70"/>
      <c r="G199" s="70"/>
      <c r="H199" s="70"/>
      <c r="I199" s="70"/>
    </row>
    <row r="200" spans="1:9" ht="21.95" customHeight="1">
      <c r="A200" s="70"/>
      <c r="B200" s="700" t="s">
        <v>385</v>
      </c>
      <c r="C200" s="700"/>
      <c r="D200" s="700"/>
      <c r="E200" s="700"/>
      <c r="F200" s="700" t="s">
        <v>385</v>
      </c>
      <c r="G200" s="700"/>
      <c r="H200" s="700"/>
      <c r="I200" s="700"/>
    </row>
    <row r="201" spans="1:9" ht="21.95" customHeight="1">
      <c r="A201" s="70"/>
      <c r="B201" s="67" t="s">
        <v>384</v>
      </c>
      <c r="C201" s="67"/>
      <c r="D201" s="67"/>
      <c r="E201" s="67"/>
      <c r="F201" s="67" t="s">
        <v>384</v>
      </c>
      <c r="G201" s="76"/>
      <c r="H201" s="76"/>
      <c r="I201" s="76"/>
    </row>
    <row r="202" spans="1:9" ht="21.95" customHeight="1">
      <c r="A202" s="70"/>
      <c r="B202" s="67" t="s">
        <v>46</v>
      </c>
      <c r="C202" s="67"/>
      <c r="D202" s="67"/>
      <c r="E202" s="67"/>
      <c r="F202" s="67" t="s">
        <v>46</v>
      </c>
      <c r="G202" s="70"/>
      <c r="H202" s="70"/>
      <c r="I202" s="70"/>
    </row>
    <row r="203" spans="1:9" ht="21.95" customHeight="1">
      <c r="A203" s="70"/>
      <c r="B203" s="67"/>
      <c r="C203" s="67"/>
      <c r="D203" s="67"/>
      <c r="E203" s="67"/>
      <c r="F203" s="67"/>
      <c r="G203" s="70"/>
      <c r="H203" s="70"/>
      <c r="I203" s="70"/>
    </row>
    <row r="204" spans="1:9" ht="21.95" customHeight="1">
      <c r="A204" s="70"/>
      <c r="B204" s="67"/>
      <c r="C204" s="67"/>
      <c r="D204" s="67"/>
      <c r="E204" s="67"/>
      <c r="F204" s="67"/>
      <c r="G204" s="70"/>
      <c r="H204" s="70"/>
      <c r="I204" s="70"/>
    </row>
    <row r="205" spans="1:9" ht="21.95" customHeight="1">
      <c r="A205" s="70"/>
      <c r="B205" s="67"/>
      <c r="C205" s="67"/>
      <c r="D205" s="67"/>
      <c r="E205" s="67"/>
      <c r="F205" s="67"/>
      <c r="G205" s="70"/>
      <c r="H205" s="70"/>
      <c r="I205" s="70"/>
    </row>
    <row r="206" spans="1:9" ht="21.95" customHeight="1">
      <c r="A206" s="70"/>
      <c r="B206" s="67"/>
      <c r="C206" s="67"/>
      <c r="D206" s="67"/>
      <c r="E206" s="67"/>
      <c r="F206" s="67"/>
      <c r="G206" s="70"/>
      <c r="H206" s="70"/>
      <c r="I206" s="70"/>
    </row>
    <row r="207" spans="1:9" ht="21.95" customHeight="1">
      <c r="A207" s="70"/>
      <c r="B207" s="67"/>
      <c r="C207" s="67"/>
      <c r="D207" s="67"/>
      <c r="E207" s="67"/>
      <c r="F207" s="67"/>
      <c r="G207" s="70"/>
      <c r="H207" s="70"/>
      <c r="I207" s="70"/>
    </row>
    <row r="208" spans="1:9" ht="21.95" customHeight="1">
      <c r="A208" s="70"/>
      <c r="B208" s="67"/>
      <c r="C208" s="67"/>
      <c r="D208" s="67"/>
      <c r="E208" s="67"/>
      <c r="F208" s="67"/>
      <c r="G208" s="70"/>
      <c r="H208" s="70"/>
      <c r="I208" s="70"/>
    </row>
    <row r="209" spans="1:9" ht="21.95" customHeight="1">
      <c r="A209" s="70"/>
      <c r="B209" s="67"/>
      <c r="C209" s="67"/>
      <c r="D209" s="67"/>
      <c r="E209" s="67"/>
      <c r="F209" s="67"/>
      <c r="G209" s="70"/>
      <c r="H209" s="70"/>
      <c r="I209" s="70"/>
    </row>
    <row r="210" spans="1:9" ht="21.95" customHeight="1">
      <c r="A210" s="70"/>
      <c r="B210" s="67"/>
      <c r="C210" s="67"/>
      <c r="D210" s="67"/>
      <c r="E210" s="67"/>
      <c r="F210" s="67"/>
      <c r="G210" s="70"/>
      <c r="H210" s="70"/>
      <c r="I210" s="70"/>
    </row>
    <row r="211" spans="1:9" ht="21.95" customHeight="1">
      <c r="A211" s="70"/>
      <c r="B211" s="67"/>
      <c r="C211" s="67"/>
      <c r="D211" s="67"/>
      <c r="E211" s="67"/>
      <c r="F211" s="67"/>
      <c r="G211" s="70"/>
      <c r="H211" s="70"/>
      <c r="I211" s="70"/>
    </row>
    <row r="212" spans="1:9" ht="21.95" customHeight="1">
      <c r="A212" s="70"/>
      <c r="B212" s="67"/>
      <c r="C212" s="67"/>
      <c r="D212" s="67"/>
      <c r="E212" s="67"/>
      <c r="F212" s="67"/>
      <c r="G212" s="70"/>
      <c r="H212" s="70"/>
      <c r="I212" s="70"/>
    </row>
    <row r="213" spans="1:9" ht="21.95" customHeight="1">
      <c r="A213" s="70"/>
      <c r="B213" s="67"/>
      <c r="C213" s="67"/>
      <c r="D213" s="67"/>
      <c r="E213" s="67"/>
      <c r="F213" s="67"/>
      <c r="G213" s="70"/>
      <c r="H213" s="70"/>
      <c r="I213" s="70"/>
    </row>
    <row r="214" spans="1:9" ht="21.95" customHeight="1">
      <c r="A214" s="70"/>
      <c r="B214" s="67"/>
      <c r="C214" s="67"/>
      <c r="D214" s="67"/>
      <c r="E214" s="67"/>
      <c r="F214" s="67"/>
      <c r="G214" s="70"/>
      <c r="H214" s="70"/>
      <c r="I214" s="70"/>
    </row>
    <row r="215" spans="1:9" ht="15.75" customHeight="1">
      <c r="A215" s="70"/>
      <c r="B215" s="67"/>
      <c r="C215" s="67"/>
      <c r="D215" s="67"/>
      <c r="E215" s="67"/>
      <c r="F215" s="67"/>
      <c r="G215" s="70"/>
      <c r="H215" s="70"/>
      <c r="I215" s="70"/>
    </row>
    <row r="216" spans="1:9" ht="15.75">
      <c r="A216" s="80"/>
      <c r="B216" s="80"/>
      <c r="C216" s="80"/>
      <c r="D216" s="80"/>
      <c r="E216" s="80"/>
      <c r="F216" s="80"/>
      <c r="G216" s="80"/>
      <c r="H216" s="80"/>
      <c r="I216" s="80"/>
    </row>
    <row r="217" spans="1:9" ht="15.75">
      <c r="A217" s="67" t="s">
        <v>282</v>
      </c>
      <c r="B217" s="67"/>
      <c r="C217" s="67"/>
      <c r="D217" s="67"/>
      <c r="E217" s="67"/>
      <c r="F217" s="67"/>
      <c r="G217" s="67"/>
      <c r="H217" s="67"/>
      <c r="I217" s="68" t="s">
        <v>386</v>
      </c>
    </row>
    <row r="218" spans="1:9" ht="15.75">
      <c r="A218" s="70"/>
      <c r="B218" s="70"/>
      <c r="C218" s="70"/>
      <c r="D218" s="70"/>
      <c r="E218" s="70"/>
      <c r="F218" s="70"/>
      <c r="G218" s="70"/>
      <c r="H218" s="70"/>
      <c r="I218" s="70"/>
    </row>
    <row r="219" spans="1:9" ht="15.75">
      <c r="A219" s="70"/>
      <c r="B219" s="70"/>
      <c r="C219" s="70"/>
      <c r="D219" s="70"/>
      <c r="E219" s="70"/>
      <c r="F219" s="70"/>
      <c r="G219" s="70"/>
      <c r="H219" s="70"/>
      <c r="I219" s="70"/>
    </row>
    <row r="220" spans="1:9" ht="15.75">
      <c r="A220" s="70"/>
      <c r="B220" s="70"/>
      <c r="C220" s="70"/>
      <c r="D220" s="70"/>
      <c r="E220" s="70"/>
      <c r="F220" s="70"/>
      <c r="G220" s="70"/>
      <c r="H220" s="70"/>
      <c r="I220" s="70"/>
    </row>
    <row r="221" spans="1:9" ht="15.75">
      <c r="A221" s="70"/>
      <c r="B221" s="70"/>
      <c r="C221" s="70"/>
      <c r="D221" s="70"/>
      <c r="E221" s="70"/>
      <c r="F221" s="70"/>
      <c r="G221" s="70"/>
      <c r="H221" s="70"/>
      <c r="I221" s="70"/>
    </row>
    <row r="222" spans="1:9" ht="15.75">
      <c r="A222" s="70"/>
      <c r="B222" s="70"/>
      <c r="C222" s="70"/>
      <c r="D222" s="70"/>
      <c r="E222" s="70"/>
      <c r="F222" s="70"/>
      <c r="G222" s="70"/>
      <c r="H222" s="70"/>
      <c r="I222" s="70"/>
    </row>
    <row r="223" spans="1:9" ht="15.75">
      <c r="A223" s="70"/>
      <c r="B223" s="70"/>
      <c r="C223" s="70"/>
      <c r="D223" s="70"/>
      <c r="E223" s="70"/>
      <c r="F223" s="70"/>
      <c r="G223" s="70"/>
      <c r="H223" s="70"/>
      <c r="I223" s="70"/>
    </row>
    <row r="224" spans="1:9" ht="15.75">
      <c r="A224" s="70"/>
      <c r="B224" s="70"/>
      <c r="C224" s="70"/>
      <c r="D224" s="70"/>
      <c r="E224" s="70"/>
      <c r="F224" s="70"/>
      <c r="G224" s="70"/>
      <c r="H224" s="70"/>
      <c r="I224" s="70"/>
    </row>
    <row r="225" spans="1:9" ht="15.75">
      <c r="A225" s="70"/>
      <c r="B225" s="70"/>
      <c r="C225" s="70"/>
      <c r="D225" s="70"/>
      <c r="E225" s="70"/>
      <c r="F225" s="70"/>
      <c r="G225" s="70"/>
      <c r="H225" s="70"/>
      <c r="I225" s="70"/>
    </row>
    <row r="226" spans="1:9" ht="15.75">
      <c r="A226" s="70"/>
      <c r="B226" s="70"/>
      <c r="C226" s="70"/>
      <c r="D226" s="70"/>
      <c r="E226" s="70"/>
      <c r="F226" s="70"/>
      <c r="G226" s="70"/>
      <c r="H226" s="70"/>
      <c r="I226" s="70"/>
    </row>
    <row r="227" spans="1:9" ht="15.75">
      <c r="A227" s="70"/>
      <c r="B227" s="70"/>
      <c r="C227" s="70"/>
      <c r="D227" s="70"/>
      <c r="E227" s="70"/>
      <c r="F227" s="70"/>
      <c r="G227" s="70"/>
      <c r="H227" s="70"/>
      <c r="I227" s="70"/>
    </row>
    <row r="228" spans="1:9" ht="15.75">
      <c r="A228" s="70"/>
      <c r="B228" s="70"/>
      <c r="C228" s="70"/>
      <c r="D228" s="70"/>
      <c r="E228" s="70"/>
      <c r="F228" s="70"/>
      <c r="G228" s="70"/>
      <c r="H228" s="70"/>
      <c r="I228" s="70"/>
    </row>
    <row r="229" spans="1:9" ht="15.75">
      <c r="A229" s="70"/>
      <c r="B229" s="70"/>
      <c r="C229" s="70"/>
      <c r="D229" s="70"/>
      <c r="E229" s="70"/>
      <c r="F229" s="70"/>
      <c r="G229" s="70"/>
      <c r="H229" s="70"/>
      <c r="I229" s="70"/>
    </row>
    <row r="230" spans="1:9" ht="15.75">
      <c r="A230" s="70"/>
      <c r="B230" s="70"/>
      <c r="C230" s="70"/>
      <c r="D230" s="70"/>
      <c r="E230" s="70"/>
      <c r="F230" s="70"/>
      <c r="G230" s="70"/>
      <c r="H230" s="70"/>
      <c r="I230" s="70"/>
    </row>
  </sheetData>
  <sheetProtection sheet="1" objects="1" scenarios="1" formatColumns="0" formatRows="0" selectLockedCells="1" selectUnlockedCells="1"/>
  <customSheetViews>
    <customSheetView guid="{2C34C6E4-9855-4E53-992D-E5F4DB6E57FB}"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
      <headerFooter alignWithMargins="0">
        <oddFooter>&amp;C&amp;A</oddFooter>
      </headerFooter>
    </customSheetView>
    <customSheetView guid="{9461919E-E951-492E-A2DB-B20E159731B2}" showPageBreaks="1" printArea="1" view="pageBreakPreview" topLeftCell="A37">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
      <headerFooter alignWithMargins="0">
        <oddFooter>&amp;C&amp;A</oddFooter>
      </headerFooter>
    </customSheetView>
    <customSheetView guid="{12029364-1C66-4A6C-902B-AEC081D9AD88}"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3"/>
      <headerFooter alignWithMargins="0">
        <oddFooter>&amp;C&amp;A</oddFooter>
      </headerFooter>
    </customSheetView>
    <customSheetView guid="{5F45806E-9D02-46BB-BA83-BA76B3D3C80B}"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4"/>
      <headerFooter alignWithMargins="0">
        <oddFooter>&amp;C&amp;A</oddFooter>
      </headerFooter>
    </customSheetView>
    <customSheetView guid="{F4E3293A-D2C0-4604-8028-CA0A7BE9989A}" showPageBreaks="1" printArea="1" view="pageBreakPreview"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5"/>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6"/>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7"/>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0"/>
      <headerFooter alignWithMargins="0">
        <oddFooter>&amp;C&amp;A</oddFooter>
      </headerFooter>
    </customSheetView>
    <customSheetView guid="{EA4BF86A-17C3-4673-8F06-157DC672276C}" showPageBreaks="1" printArea="1" view="pageBreakPreview" showRuler="0"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D6DA0015-FDC9-498A-B262-2924DF0E5242}"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A08E51DD-4658-4F7E-89F2-BBC53006A525}"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3"/>
      <headerFooter alignWithMargins="0">
        <oddFooter>&amp;C&amp;A</oddFooter>
      </headerFooter>
    </customSheetView>
    <customSheetView guid="{56C25AA8-E4D7-4ED3-A5AE-C1E7F5525781}" showPageBreaks="1" printArea="1" view="pageBreakPreview" topLeftCell="B185">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4"/>
      <headerFooter alignWithMargins="0">
        <oddFooter>&amp;C&amp;A</oddFooter>
      </headerFooter>
    </customSheetView>
    <customSheetView guid="{C5C5B51F-7F67-4B6D-B82A-82ECBBC70A19}"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78C5BC6F-E5E9-45EA-974B-E405B4BC8B66}"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3CFA56B3-FDD6-4AA5-B661-7B6828E7ED33}"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7"/>
      <headerFooter alignWithMargins="0">
        <oddFooter>&amp;C&amp;A</oddFooter>
      </headerFooter>
    </customSheetView>
  </customSheetViews>
  <mergeCells count="118">
    <mergeCell ref="E47:I47"/>
    <mergeCell ref="A35:I35"/>
    <mergeCell ref="A31:I31"/>
    <mergeCell ref="A32:I32"/>
    <mergeCell ref="A33:I33"/>
    <mergeCell ref="A34:I34"/>
    <mergeCell ref="A1:I1"/>
    <mergeCell ref="B2:I2"/>
    <mergeCell ref="B3:I3"/>
    <mergeCell ref="B4:I4"/>
    <mergeCell ref="B5:I5"/>
    <mergeCell ref="B6:I6"/>
    <mergeCell ref="C64:I64"/>
    <mergeCell ref="B66:I66"/>
    <mergeCell ref="A68:I68"/>
    <mergeCell ref="B70:I70"/>
    <mergeCell ref="A56:I56"/>
    <mergeCell ref="B58:I58"/>
    <mergeCell ref="C60:I60"/>
    <mergeCell ref="C62:I62"/>
    <mergeCell ref="A36:I36"/>
    <mergeCell ref="A37:I37"/>
    <mergeCell ref="A38:I38"/>
    <mergeCell ref="A39:I39"/>
    <mergeCell ref="A54:I54"/>
    <mergeCell ref="A40:I40"/>
    <mergeCell ref="A52:I52"/>
    <mergeCell ref="E48:I48"/>
    <mergeCell ref="A41:I41"/>
    <mergeCell ref="A42:I42"/>
    <mergeCell ref="A43:I43"/>
    <mergeCell ref="A44:I44"/>
    <mergeCell ref="A45:I45"/>
    <mergeCell ref="A47:D47"/>
    <mergeCell ref="A50:I50"/>
    <mergeCell ref="A48:D48"/>
    <mergeCell ref="A72:D72"/>
    <mergeCell ref="E72:I72"/>
    <mergeCell ref="A73:D73"/>
    <mergeCell ref="E73:I73"/>
    <mergeCell ref="C83:I83"/>
    <mergeCell ref="C75:I75"/>
    <mergeCell ref="C77:I77"/>
    <mergeCell ref="C79:I79"/>
    <mergeCell ref="C81:I81"/>
    <mergeCell ref="A90:D90"/>
    <mergeCell ref="E90:I90"/>
    <mergeCell ref="A93:I93"/>
    <mergeCell ref="B95:I95"/>
    <mergeCell ref="B97:I97"/>
    <mergeCell ref="B99:I99"/>
    <mergeCell ref="A101:I101"/>
    <mergeCell ref="C85:I85"/>
    <mergeCell ref="B87:I87"/>
    <mergeCell ref="A89:D89"/>
    <mergeCell ref="E89:I89"/>
    <mergeCell ref="B120:I120"/>
    <mergeCell ref="B122:I122"/>
    <mergeCell ref="A124:I124"/>
    <mergeCell ref="A126:I126"/>
    <mergeCell ref="A128:I128"/>
    <mergeCell ref="B130:I130"/>
    <mergeCell ref="B132:I132"/>
    <mergeCell ref="B103:I103"/>
    <mergeCell ref="A113:D113"/>
    <mergeCell ref="E113:I113"/>
    <mergeCell ref="A107:I107"/>
    <mergeCell ref="B109:I109"/>
    <mergeCell ref="A112:D112"/>
    <mergeCell ref="E112:I112"/>
    <mergeCell ref="B116:I116"/>
    <mergeCell ref="A118:I118"/>
    <mergeCell ref="B105:I105"/>
    <mergeCell ref="B144:I144"/>
    <mergeCell ref="B146:I146"/>
    <mergeCell ref="A154:D154"/>
    <mergeCell ref="E154:I154"/>
    <mergeCell ref="B145:I145"/>
    <mergeCell ref="B149:I149"/>
    <mergeCell ref="B147:I147"/>
    <mergeCell ref="B148:I148"/>
    <mergeCell ref="A135:D135"/>
    <mergeCell ref="E135:I135"/>
    <mergeCell ref="B142:I142"/>
    <mergeCell ref="B140:I140"/>
    <mergeCell ref="B141:I141"/>
    <mergeCell ref="B143:I143"/>
    <mergeCell ref="A136:D136"/>
    <mergeCell ref="E136:I136"/>
    <mergeCell ref="A161:I161"/>
    <mergeCell ref="A163:I163"/>
    <mergeCell ref="B175:I175"/>
    <mergeCell ref="B177:I177"/>
    <mergeCell ref="B157:I157"/>
    <mergeCell ref="B159:I159"/>
    <mergeCell ref="B150:I150"/>
    <mergeCell ref="A153:D153"/>
    <mergeCell ref="E153:I153"/>
    <mergeCell ref="B200:E200"/>
    <mergeCell ref="F200:I200"/>
    <mergeCell ref="A165:I165"/>
    <mergeCell ref="B167:I167"/>
    <mergeCell ref="B169:I169"/>
    <mergeCell ref="F190:I190"/>
    <mergeCell ref="B171:I171"/>
    <mergeCell ref="B173:I173"/>
    <mergeCell ref="B190:E190"/>
    <mergeCell ref="F193:I193"/>
    <mergeCell ref="A180:D180"/>
    <mergeCell ref="E180:I180"/>
    <mergeCell ref="F194:I194"/>
    <mergeCell ref="A181:D181"/>
    <mergeCell ref="E181:I181"/>
    <mergeCell ref="B184:I184"/>
    <mergeCell ref="B188:E188"/>
    <mergeCell ref="F188:I188"/>
    <mergeCell ref="B196:E196"/>
    <mergeCell ref="F196:I196"/>
  </mergeCells>
  <phoneticPr fontId="0" type="noConversion"/>
  <printOptions horizontalCentered="1"/>
  <pageMargins left="0.75" right="0.75" top="0.68" bottom="0.19" header="0.5" footer="0.15"/>
  <pageSetup paperSize="9" scale="98" orientation="portrait" r:id="rId18"/>
  <headerFooter alignWithMargins="0">
    <oddFooter>&amp;C&amp;A</oddFooter>
  </headerFooter>
  <rowBreaks count="5" manualBreakCount="5">
    <brk id="49" max="8" man="1"/>
    <brk id="92" max="8" man="1"/>
    <brk id="115" max="8" man="1"/>
    <brk id="138" max="8" man="1"/>
    <brk id="156" max="8" man="1"/>
  </rowBreaks>
  <drawing r:id="rId1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K32"/>
  <sheetViews>
    <sheetView showGridLines="0" view="pageBreakPreview" zoomScaleSheetLayoutView="100" workbookViewId="0"/>
  </sheetViews>
  <sheetFormatPr defaultColWidth="9.140625" defaultRowHeight="16.5"/>
  <cols>
    <col min="1" max="1" width="12.140625" style="11" customWidth="1"/>
    <col min="2" max="2" width="22.7109375" style="11" customWidth="1"/>
    <col min="3" max="4" width="15.7109375" style="11" customWidth="1"/>
    <col min="5" max="5" width="16" style="11" customWidth="1"/>
    <col min="6" max="6" width="22.7109375" style="11" customWidth="1"/>
    <col min="7" max="8" width="9.140625" style="12"/>
    <col min="9" max="9" width="14.7109375" style="12" customWidth="1"/>
    <col min="10" max="10" width="16.140625" style="12" customWidth="1"/>
    <col min="11" max="16384" width="9.140625" style="12"/>
  </cols>
  <sheetData>
    <row r="1" spans="1:11">
      <c r="A1" s="108" t="str">
        <f>'Attach 3(JV)'!A1</f>
        <v>Tender Enquiry No. : SRTS-II/C&amp;M/WC-4666/2025</v>
      </c>
      <c r="B1" s="139"/>
      <c r="C1" s="139"/>
      <c r="D1" s="139"/>
      <c r="E1" s="139"/>
      <c r="F1" s="109" t="str">
        <f>"Attachment- 12 "</f>
        <v xml:space="preserve">Attachment- 12 </v>
      </c>
      <c r="K1" s="307">
        <f>Basic!B5</f>
        <v>11</v>
      </c>
    </row>
    <row r="3" spans="1:11" ht="40.5" customHeight="1">
      <c r="A3" s="561" t="str">
        <f>'Attach 3(JV)'!A3</f>
        <v>CONSTRUCTION OF TRANSIT CAMP CUM FIELD HOSTEL &amp; STORE BUILDING AT DAVANGERE POOLING STATION UNDER TBCB PROJECT.</v>
      </c>
      <c r="B3" s="561"/>
      <c r="C3" s="561"/>
      <c r="D3" s="561"/>
      <c r="E3" s="561"/>
      <c r="F3" s="561"/>
      <c r="G3" s="173"/>
    </row>
    <row r="4" spans="1:11" ht="20.100000000000001" customHeight="1">
      <c r="A4" s="562" t="s">
        <v>387</v>
      </c>
      <c r="B4" s="562"/>
      <c r="C4" s="562"/>
      <c r="D4" s="562"/>
      <c r="E4" s="562"/>
      <c r="F4" s="562"/>
      <c r="G4" s="167"/>
      <c r="H4" s="168"/>
    </row>
    <row r="5" spans="1:11" ht="20.100000000000001" customHeight="1">
      <c r="A5" s="140"/>
      <c r="B5" s="140"/>
      <c r="C5" s="140"/>
      <c r="D5" s="140"/>
      <c r="E5" s="140"/>
      <c r="F5" s="140"/>
      <c r="G5" s="167"/>
      <c r="H5" s="168"/>
    </row>
    <row r="6" spans="1:11" ht="20.100000000000001" customHeight="1">
      <c r="A6" s="140"/>
      <c r="B6" s="140"/>
      <c r="C6" s="140"/>
      <c r="D6" s="140"/>
      <c r="E6" s="140"/>
      <c r="F6" s="140"/>
      <c r="G6" s="167"/>
      <c r="H6" s="168"/>
    </row>
    <row r="7" spans="1:11" ht="19.5" customHeight="1">
      <c r="A7" s="562" t="s">
        <v>388</v>
      </c>
      <c r="B7" s="562"/>
      <c r="C7" s="562"/>
      <c r="D7" s="562"/>
      <c r="E7" s="562"/>
      <c r="F7" s="562"/>
      <c r="G7" s="167"/>
      <c r="H7" s="168"/>
    </row>
    <row r="8" spans="1:11" ht="20.100000000000001" customHeight="1">
      <c r="A8" s="99"/>
      <c r="E8" s="110" t="str">
        <f>'Attach 3(JV)'!E7</f>
        <v>To :</v>
      </c>
      <c r="G8" s="167"/>
      <c r="H8" s="168"/>
    </row>
    <row r="9" spans="1:11" ht="26.25" customHeight="1">
      <c r="A9" s="565" t="str">
        <f>'Attach 3(JV)'!A8</f>
        <v/>
      </c>
      <c r="B9" s="565"/>
      <c r="C9" s="565"/>
      <c r="D9" s="141"/>
      <c r="E9" s="12"/>
      <c r="G9" s="167"/>
      <c r="H9" s="168"/>
    </row>
    <row r="10" spans="1:11" ht="18" customHeight="1">
      <c r="A10" s="565"/>
      <c r="B10" s="565"/>
      <c r="C10" s="565"/>
      <c r="D10" s="141"/>
      <c r="E10" s="174" t="str">
        <f>'Attach 3(JV)'!E9</f>
        <v>Sr.General Manager(C&amp;M)</v>
      </c>
      <c r="G10" s="167"/>
      <c r="H10" s="168"/>
    </row>
    <row r="11" spans="1:11" ht="20.100000000000001" customHeight="1">
      <c r="A11" s="34" t="s">
        <v>38</v>
      </c>
      <c r="B11" s="563" t="str">
        <f>'Attach 3(JV)'!B10</f>
        <v/>
      </c>
      <c r="C11" s="563"/>
      <c r="D11" s="142"/>
      <c r="E11" s="174" t="str">
        <f>'Attach 3(JV)'!E10</f>
        <v>Power Grid Corporation of India Ltd.,</v>
      </c>
      <c r="G11" s="167"/>
      <c r="H11" s="168"/>
    </row>
    <row r="12" spans="1:11" ht="16.5" customHeight="1">
      <c r="A12" s="34" t="s">
        <v>40</v>
      </c>
      <c r="B12" s="563" t="str">
        <f>'Attach 3(JV)'!B11</f>
        <v/>
      </c>
      <c r="C12" s="563"/>
      <c r="D12" s="142"/>
      <c r="E12" s="174" t="str">
        <f>'Attach 3(JV)'!E11</f>
        <v>SR-II,RHQ</v>
      </c>
      <c r="G12" s="167"/>
      <c r="H12" s="168"/>
    </row>
    <row r="13" spans="1:11" ht="19.5" customHeight="1">
      <c r="B13" s="563" t="str">
        <f>'Attach 3(JV)'!B12</f>
        <v/>
      </c>
      <c r="C13" s="563"/>
      <c r="D13" s="142"/>
      <c r="E13" s="174" t="str">
        <f>'Attach 3(JV)'!E12</f>
        <v>Singanayakanahalli,Yelahanka</v>
      </c>
    </row>
    <row r="14" spans="1:11" ht="19.5" customHeight="1">
      <c r="A14" s="15"/>
      <c r="B14" s="563" t="str">
        <f>'Attach 3(JV)'!B13</f>
        <v/>
      </c>
      <c r="C14" s="731"/>
      <c r="D14" s="194"/>
      <c r="E14" s="174"/>
    </row>
    <row r="15" spans="1:11" ht="19.5" customHeight="1">
      <c r="A15" s="11" t="s">
        <v>44</v>
      </c>
    </row>
    <row r="16" spans="1:11" ht="9.75" customHeight="1">
      <c r="A16" s="15"/>
    </row>
    <row r="17" spans="1:7" ht="62.25" customHeight="1">
      <c r="A17" s="696" t="str">
        <f>"We hereby  Confirm, the prices are quoted in accordance to Price variation provisions of the bidding documents. "</f>
        <v xml:space="preserve">We hereby  Confirm, the prices are quoted in accordance to Price variation provisions of the bidding documents. </v>
      </c>
      <c r="B17" s="696"/>
      <c r="C17" s="696"/>
      <c r="D17" s="696"/>
      <c r="E17" s="696"/>
      <c r="F17" s="696"/>
      <c r="G17" s="67"/>
    </row>
    <row r="18" spans="1:7" ht="54.75" hidden="1" customHeight="1">
      <c r="A18" s="178" t="s">
        <v>140</v>
      </c>
      <c r="B18" s="178" t="s">
        <v>389</v>
      </c>
      <c r="C18" s="690" t="s">
        <v>390</v>
      </c>
      <c r="D18" s="730"/>
      <c r="E18" s="691"/>
      <c r="F18" s="178" t="s">
        <v>391</v>
      </c>
    </row>
    <row r="19" spans="1:7" ht="22.5" hidden="1" customHeight="1">
      <c r="A19" s="178">
        <v>1</v>
      </c>
      <c r="B19" s="188" t="s">
        <v>392</v>
      </c>
      <c r="C19" s="189"/>
      <c r="D19" s="189"/>
      <c r="E19" s="189"/>
      <c r="F19" s="190"/>
    </row>
    <row r="20" spans="1:7" ht="85.5" hidden="1" customHeight="1">
      <c r="A20" s="105" t="s">
        <v>53</v>
      </c>
      <c r="B20" s="104" t="s">
        <v>393</v>
      </c>
      <c r="C20" s="727" t="s">
        <v>394</v>
      </c>
      <c r="D20" s="728"/>
      <c r="E20" s="729"/>
      <c r="F20" s="191"/>
    </row>
    <row r="21" spans="1:7" ht="53.25" hidden="1" customHeight="1">
      <c r="A21" s="105" t="s">
        <v>395</v>
      </c>
      <c r="B21" s="193" t="s">
        <v>396</v>
      </c>
      <c r="C21" s="727" t="s">
        <v>397</v>
      </c>
      <c r="D21" s="728"/>
      <c r="E21" s="729"/>
      <c r="F21" s="192"/>
    </row>
    <row r="22" spans="1:7" ht="86.25" hidden="1" customHeight="1">
      <c r="A22" s="182" t="s">
        <v>61</v>
      </c>
      <c r="B22" s="193" t="s">
        <v>398</v>
      </c>
      <c r="C22" s="724" t="s">
        <v>399</v>
      </c>
      <c r="D22" s="725"/>
      <c r="E22" s="726"/>
      <c r="F22" s="192"/>
    </row>
    <row r="23" spans="1:7" ht="15" hidden="1">
      <c r="A23" s="178">
        <v>2</v>
      </c>
      <c r="B23" s="188" t="s">
        <v>400</v>
      </c>
      <c r="C23" s="189"/>
      <c r="D23" s="189"/>
      <c r="E23" s="189"/>
      <c r="F23" s="190"/>
    </row>
    <row r="24" spans="1:7" ht="82.5" hidden="1" customHeight="1">
      <c r="A24" s="105" t="s">
        <v>53</v>
      </c>
      <c r="B24" s="104" t="s">
        <v>401</v>
      </c>
      <c r="C24" s="727" t="s">
        <v>402</v>
      </c>
      <c r="D24" s="728"/>
      <c r="E24" s="729"/>
      <c r="F24" s="191"/>
    </row>
    <row r="25" spans="1:7" ht="52.5" hidden="1" customHeight="1">
      <c r="A25" s="182" t="s">
        <v>395</v>
      </c>
      <c r="B25" s="193" t="s">
        <v>403</v>
      </c>
      <c r="C25" s="727" t="s">
        <v>404</v>
      </c>
      <c r="D25" s="728"/>
      <c r="E25" s="729"/>
      <c r="F25" s="192"/>
    </row>
    <row r="26" spans="1:7" ht="86.25" hidden="1" customHeight="1">
      <c r="A26" s="105" t="s">
        <v>61</v>
      </c>
      <c r="B26" s="104" t="s">
        <v>405</v>
      </c>
      <c r="C26" s="727" t="s">
        <v>406</v>
      </c>
      <c r="D26" s="728"/>
      <c r="E26" s="729"/>
      <c r="F26" s="191"/>
    </row>
    <row r="27" spans="1:7" ht="83.25" hidden="1" customHeight="1">
      <c r="A27" s="182" t="s">
        <v>407</v>
      </c>
      <c r="B27" s="193" t="s">
        <v>408</v>
      </c>
      <c r="C27" s="724" t="s">
        <v>409</v>
      </c>
      <c r="D27" s="725"/>
      <c r="E27" s="726"/>
      <c r="F27" s="192"/>
    </row>
    <row r="28" spans="1:7" ht="69" hidden="1" customHeight="1">
      <c r="A28" s="721" t="s">
        <v>410</v>
      </c>
      <c r="B28" s="722"/>
      <c r="C28" s="722"/>
      <c r="D28" s="722"/>
      <c r="E28" s="722"/>
      <c r="F28" s="723"/>
    </row>
    <row r="29" spans="1:7" ht="24" customHeight="1">
      <c r="C29" s="6"/>
      <c r="D29" s="6"/>
    </row>
    <row r="30" spans="1:7" ht="24" customHeight="1">
      <c r="A30" s="6" t="s">
        <v>33</v>
      </c>
      <c r="B30" s="175">
        <f>'Attach 3(JV)'!B25</f>
        <v>0</v>
      </c>
      <c r="C30" s="12"/>
      <c r="D30" s="6" t="s">
        <v>232</v>
      </c>
      <c r="E30" s="6" t="str">
        <f>'Attach 3(JV)'!E25</f>
        <v/>
      </c>
    </row>
    <row r="31" spans="1:7" ht="24" customHeight="1">
      <c r="A31" s="6" t="s">
        <v>34</v>
      </c>
      <c r="B31" s="176" t="str">
        <f>'Attach 3(JV)'!B26</f>
        <v/>
      </c>
      <c r="C31" s="12"/>
      <c r="D31" s="6" t="s">
        <v>411</v>
      </c>
      <c r="E31" s="6" t="str">
        <f>'Attach 3(JV)'!E26</f>
        <v/>
      </c>
    </row>
    <row r="32" spans="1:7" ht="24" customHeight="1">
      <c r="A32" s="99"/>
      <c r="B32" s="99"/>
      <c r="C32" s="6"/>
      <c r="D32" s="6"/>
      <c r="E32" s="121"/>
      <c r="F32" s="99"/>
    </row>
  </sheetData>
  <sheetProtection formatColumns="0" formatRows="0" selectLockedCells="1"/>
  <customSheetViews>
    <customSheetView guid="{2C34C6E4-9855-4E53-992D-E5F4DB6E57FB}" showPageBreaks="1" showGridLines="0" printArea="1" hiddenRows="1" view="pageBreakPreview">
      <selection activeCell="A17" sqref="A17:F17"/>
      <pageMargins left="0" right="0" top="0" bottom="0" header="0" footer="0"/>
      <pageSetup scale="98"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selection activeCell="A6" sqref="A6"/>
      <pageMargins left="0" right="0" top="0" bottom="0" header="0" footer="0"/>
      <pageSetup scale="98" orientation="portrait" r:id="rId2"/>
      <headerFooter alignWithMargins="0">
        <oddFooter>&amp;R&amp;"Book Antiqua,Bold"&amp;8 Page &amp;P of &amp;N</oddFooter>
      </headerFooter>
    </customSheetView>
    <customSheetView guid="{12029364-1C66-4A6C-902B-AEC081D9AD88}" showPageBreaks="1" showGridLines="0" printArea="1" view="pageBreakPreview">
      <selection activeCell="F18" sqref="F18"/>
      <pageMargins left="0" right="0" top="0" bottom="0" header="0" footer="0"/>
      <pageSetup scale="98" orientation="portrait" r:id="rId3"/>
      <headerFooter alignWithMargins="0">
        <oddFooter>&amp;R&amp;"Book Antiqua,Bold"&amp;8 Page &amp;P of &amp;N</oddFooter>
      </headerFooter>
    </customSheetView>
    <customSheetView guid="{5F45806E-9D02-46BB-BA83-BA76B3D3C80B}"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4"/>
      <headerFooter alignWithMargins="0">
        <oddFooter>&amp;R&amp;"Book Antiqua,Bold"&amp;8 Page &amp;P of &amp;N</oddFooter>
      </headerFooter>
    </customSheetView>
    <customSheetView guid="{F4E3293A-D2C0-4604-8028-CA0A7BE9989A}" showPageBreaks="1" showGridLines="0" printArea="1" hiddenRows="1" view="pageBreakPreview"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5"/>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6"/>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7"/>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8"/>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 right="0" top="0" bottom="0" header="0" footer="0"/>
      <pageSetup scale="95" orientation="portrait" r:id="rId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 right="0" top="0" bottom="0" header="0" footer="0"/>
      <pageSetup orientation="portrait" r:id="rId10"/>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 right="0" top="0" bottom="0" header="0" footer="0"/>
      <pageSetup orientation="portrait" r:id="rId1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 right="0" top="0" bottom="0" header="0" footer="0"/>
      <pageSetup scale="95" orientation="portrait" r:id="rId12"/>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 right="0" top="0" bottom="0" header="0" footer="0"/>
      <pageSetup scale="95" orientation="portrait" r:id="rId14"/>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5"/>
      <headerFooter alignWithMargins="0">
        <oddFooter>&amp;R&amp;"Book Antiqua,Bold"&amp;8 Page &amp;P of &amp;N</oddFooter>
      </headerFooter>
    </customSheetView>
    <customSheetView guid="{EA4BF86A-17C3-4673-8F06-157DC672276C}" showPageBreaks="1" showGridLines="0" printArea="1" hiddenRows="1" view="pageBreakPreview" showRuler="0"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6"/>
      <headerFooter alignWithMargins="0">
        <oddFooter>&amp;R&amp;"Book Antiqua,Bold"&amp;8 Page &amp;P of &amp;N</oddFooter>
      </headerFooter>
    </customSheetView>
    <customSheetView guid="{D6DA0015-FDC9-498A-B262-2924DF0E5242}"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7"/>
      <headerFooter alignWithMargins="0">
        <oddFooter>&amp;R&amp;"Book Antiqua,Bold"&amp;8 Page &amp;P of &amp;N</oddFooter>
      </headerFooter>
    </customSheetView>
    <customSheetView guid="{A08E51DD-4658-4F7E-89F2-BBC53006A525}" showPageBreaks="1" showGridLines="0" printArea="1" view="pageBreakPreview">
      <selection activeCell="F18" sqref="F18"/>
      <pageMargins left="0" right="0" top="0" bottom="0" header="0" footer="0"/>
      <pageSetup scale="98" orientation="portrait" r:id="rId18"/>
      <headerFooter alignWithMargins="0">
        <oddFooter>&amp;R&amp;"Book Antiqua,Bold"&amp;8 Page &amp;P of &amp;N</oddFooter>
      </headerFooter>
    </customSheetView>
    <customSheetView guid="{56C25AA8-E4D7-4ED3-A5AE-C1E7F5525781}" showPageBreaks="1" showGridLines="0" printArea="1" hiddenRows="1" view="pageBreakPreview">
      <selection activeCell="J31" sqref="J31"/>
      <pageMargins left="0" right="0" top="0" bottom="0" header="0" footer="0"/>
      <pageSetup scale="98" orientation="portrait" r:id="rId19"/>
      <headerFooter alignWithMargins="0">
        <oddFooter>&amp;R&amp;"Book Antiqua,Bold"&amp;8 Page &amp;P of &amp;N</oddFooter>
      </headerFooter>
    </customSheetView>
    <customSheetView guid="{C5C5B51F-7F67-4B6D-B82A-82ECBBC70A19}" showPageBreaks="1" showGridLines="0" printArea="1" hiddenRows="1" view="pageBreakPreview">
      <selection activeCell="I28" sqref="I28"/>
      <pageMargins left="0" right="0" top="0" bottom="0" header="0" footer="0"/>
      <pageSetup scale="98" orientation="portrait" r:id="rId20"/>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A17" sqref="A17:F17"/>
      <pageMargins left="0" right="0" top="0" bottom="0" header="0" footer="0"/>
      <pageSetup scale="98" orientation="portrait" r:id="rId21"/>
      <headerFooter alignWithMargins="0">
        <oddFooter>&amp;R&amp;"Book Antiqua,Bold"&amp;8 Page &amp;P of &amp;N</oddFooter>
      </headerFooter>
    </customSheetView>
    <customSheetView guid="{3CFA56B3-FDD6-4AA5-B661-7B6828E7ED33}" showPageBreaks="1" showGridLines="0" printArea="1" hiddenRows="1" view="pageBreakPreview">
      <selection activeCell="A17" sqref="A17:F17"/>
      <pageMargins left="0" right="0" top="0" bottom="0" header="0" footer="0"/>
      <pageSetup scale="98" orientation="portrait" r:id="rId22"/>
      <headerFooter alignWithMargins="0">
        <oddFooter>&amp;R&amp;"Book Antiqua,Bold"&amp;8 Page &amp;P of &amp;N</oddFooter>
      </headerFooter>
    </customSheetView>
  </customSheetViews>
  <mergeCells count="18">
    <mergeCell ref="C18:E18"/>
    <mergeCell ref="C20:E20"/>
    <mergeCell ref="C21:E21"/>
    <mergeCell ref="B14:C14"/>
    <mergeCell ref="A3:F3"/>
    <mergeCell ref="A4:F4"/>
    <mergeCell ref="B12:C12"/>
    <mergeCell ref="B13:C13"/>
    <mergeCell ref="B11:C11"/>
    <mergeCell ref="A17:F17"/>
    <mergeCell ref="A9:C10"/>
    <mergeCell ref="A7:F7"/>
    <mergeCell ref="A28:F28"/>
    <mergeCell ref="C22:E22"/>
    <mergeCell ref="C24:E24"/>
    <mergeCell ref="C25:E25"/>
    <mergeCell ref="C26:E26"/>
    <mergeCell ref="C27:E27"/>
  </mergeCells>
  <phoneticPr fontId="6" type="noConversion"/>
  <conditionalFormatting sqref="A7:F7">
    <cfRule type="expression" dxfId="79" priority="2">
      <formula>$K$1&gt;12</formula>
    </cfRule>
  </conditionalFormatting>
  <conditionalFormatting sqref="A8:F31">
    <cfRule type="expression" dxfId="78" priority="1">
      <formula>$K$1&lt;=12</formula>
    </cfRule>
  </conditionalFormatting>
  <pageMargins left="0.75" right="0.47" top="0.36" bottom="0.48" header="0.28000000000000003" footer="0.23"/>
  <pageSetup scale="98" orientation="portrait" r:id="rId23"/>
  <headerFooter alignWithMargins="0">
    <oddFooter>&amp;R&amp;"Book Antiqua,Bold"&amp;8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indexed="39"/>
  </sheetPr>
  <dimension ref="A1:K38"/>
  <sheetViews>
    <sheetView showGridLines="0" view="pageBreakPreview" zoomScaleSheetLayoutView="100" workbookViewId="0">
      <selection activeCell="B24" sqref="B24"/>
    </sheetView>
  </sheetViews>
  <sheetFormatPr defaultColWidth="9.140625" defaultRowHeight="16.5"/>
  <cols>
    <col min="1" max="1" width="12.140625" style="11" customWidth="1"/>
    <col min="2" max="2" width="20.5703125" style="11" customWidth="1"/>
    <col min="3" max="3" width="11.42578125" style="11" customWidth="1"/>
    <col min="4" max="4" width="15.42578125" style="11" customWidth="1"/>
    <col min="5" max="5" width="12.85546875" style="11" customWidth="1"/>
    <col min="6" max="6" width="14.85546875" style="11" customWidth="1"/>
    <col min="7" max="7" width="18.42578125" style="11" customWidth="1"/>
    <col min="8" max="16384" width="9.140625" style="12"/>
  </cols>
  <sheetData>
    <row r="1" spans="1:11">
      <c r="A1" s="108" t="str">
        <f>'Attach 3(JV)'!A1</f>
        <v>Tender Enquiry No. : SRTS-II/C&amp;M/WC-4666/2025</v>
      </c>
      <c r="B1" s="139"/>
      <c r="C1" s="139"/>
      <c r="D1" s="139"/>
      <c r="E1" s="139"/>
      <c r="F1" s="139"/>
      <c r="G1" s="109" t="str">
        <f>"Attachment-13 "</f>
        <v xml:space="preserve">Attachment-13 </v>
      </c>
    </row>
    <row r="3" spans="1:11" ht="62.25" customHeight="1">
      <c r="A3" s="561" t="str">
        <f>'Attach 3(JV)'!A3</f>
        <v>CONSTRUCTION OF TRANSIT CAMP CUM FIELD HOSTEL &amp; STORE BUILDING AT DAVANGERE POOLING STATION UNDER TBCB PROJECT.</v>
      </c>
      <c r="B3" s="561"/>
      <c r="C3" s="561"/>
      <c r="D3" s="561"/>
      <c r="E3" s="561"/>
      <c r="F3" s="561"/>
      <c r="G3" s="561"/>
      <c r="H3" s="173"/>
      <c r="I3" s="172"/>
      <c r="J3" s="173"/>
    </row>
    <row r="4" spans="1:11" ht="20.100000000000001" customHeight="1">
      <c r="A4" s="562" t="s">
        <v>412</v>
      </c>
      <c r="B4" s="562"/>
      <c r="C4" s="562"/>
      <c r="D4" s="562"/>
      <c r="E4" s="562"/>
      <c r="F4" s="562"/>
      <c r="G4" s="562"/>
      <c r="H4" s="195"/>
      <c r="J4" s="167"/>
      <c r="K4" s="168"/>
    </row>
    <row r="5" spans="1:11" ht="20.100000000000001" customHeight="1">
      <c r="A5" s="15"/>
      <c r="J5" s="167"/>
      <c r="K5" s="168"/>
    </row>
    <row r="6" spans="1:11" ht="17.25" customHeight="1">
      <c r="A6" s="99" t="str">
        <f>'Attach 3(JV)'!A7</f>
        <v>Bidder’s Name and Address (the Bidder) :</v>
      </c>
      <c r="E6" s="110" t="str">
        <f>'Attach 3(JV)'!E7</f>
        <v>To :</v>
      </c>
      <c r="G6" s="12"/>
      <c r="J6" s="167"/>
      <c r="K6" s="168"/>
    </row>
    <row r="7" spans="1:11" ht="24" hidden="1" customHeight="1">
      <c r="A7" s="565" t="str">
        <f>'Attach 3(JV)'!A8</f>
        <v/>
      </c>
      <c r="B7" s="565"/>
      <c r="C7" s="565"/>
      <c r="D7" s="565"/>
      <c r="E7" s="12"/>
      <c r="G7" s="12"/>
      <c r="J7" s="167"/>
      <c r="K7" s="168"/>
    </row>
    <row r="8" spans="1:11" ht="18" customHeight="1">
      <c r="A8" s="565"/>
      <c r="B8" s="565"/>
      <c r="C8" s="565"/>
      <c r="D8" s="565"/>
      <c r="E8" s="174" t="str">
        <f>'Attach 3(JV)'!E9</f>
        <v>Sr.General Manager(C&amp;M)</v>
      </c>
      <c r="G8" s="12"/>
      <c r="J8" s="167"/>
      <c r="K8" s="168"/>
    </row>
    <row r="9" spans="1:11" ht="18" customHeight="1">
      <c r="A9" s="176"/>
      <c r="B9" s="176"/>
      <c r="C9" s="176"/>
      <c r="D9" s="176"/>
      <c r="E9" s="174" t="str">
        <f>'Attach 3(JV)'!E10</f>
        <v>Power Grid Corporation of India Ltd.,</v>
      </c>
      <c r="G9" s="12"/>
      <c r="J9" s="167"/>
      <c r="K9" s="168"/>
    </row>
    <row r="10" spans="1:11" ht="20.100000000000001" customHeight="1">
      <c r="A10" s="34" t="s">
        <v>38</v>
      </c>
      <c r="B10" s="563" t="str">
        <f>'Attach 3(JV)'!B10</f>
        <v/>
      </c>
      <c r="C10" s="563"/>
      <c r="D10" s="563"/>
      <c r="E10" s="174" t="str">
        <f>'Attach 3(JV)'!E11</f>
        <v>SR-II,RHQ</v>
      </c>
      <c r="G10" s="12"/>
      <c r="J10" s="167"/>
      <c r="K10" s="168"/>
    </row>
    <row r="11" spans="1:11" ht="20.100000000000001" customHeight="1">
      <c r="A11" s="34" t="s">
        <v>40</v>
      </c>
      <c r="B11" s="563" t="str">
        <f>'Attach 3(JV)'!B11</f>
        <v/>
      </c>
      <c r="C11" s="563"/>
      <c r="D11" s="563"/>
      <c r="E11" s="174" t="str">
        <f>'Attach 3(JV)'!E12</f>
        <v>Singanayakanahalli,Yelahanka</v>
      </c>
      <c r="G11" s="12"/>
      <c r="J11" s="167"/>
      <c r="K11" s="168"/>
    </row>
    <row r="12" spans="1:11" ht="20.100000000000001" customHeight="1">
      <c r="B12" s="563" t="str">
        <f>'Attach 3(JV)'!B12</f>
        <v/>
      </c>
      <c r="C12" s="563"/>
      <c r="D12" s="563"/>
      <c r="E12" s="174" t="str">
        <f>'Attach 3(JV)'!E13</f>
        <v>Bangalore-560064</v>
      </c>
      <c r="G12" s="12"/>
      <c r="I12" s="177" t="s">
        <v>8</v>
      </c>
    </row>
    <row r="13" spans="1:11" ht="20.100000000000001" customHeight="1">
      <c r="A13" s="15"/>
      <c r="B13" s="563" t="str">
        <f>'Attach 3(JV)'!B13</f>
        <v/>
      </c>
      <c r="C13" s="563"/>
      <c r="D13" s="563"/>
      <c r="E13" s="12"/>
      <c r="G13" s="12"/>
    </row>
    <row r="14" spans="1:11" ht="20.100000000000001" customHeight="1">
      <c r="A14" s="15"/>
      <c r="B14" s="34"/>
      <c r="C14" s="34"/>
      <c r="D14" s="34"/>
      <c r="E14" s="34"/>
      <c r="F14" s="34"/>
      <c r="G14" s="12"/>
    </row>
    <row r="15" spans="1:11" ht="20.100000000000001" customHeight="1">
      <c r="A15" s="11" t="s">
        <v>44</v>
      </c>
    </row>
    <row r="16" spans="1:11" ht="14.25" customHeight="1">
      <c r="A16" s="15"/>
    </row>
    <row r="17" spans="1:11" s="11" customFormat="1" ht="57.75" customHeight="1">
      <c r="A17" s="657" t="s">
        <v>413</v>
      </c>
      <c r="B17" s="657"/>
      <c r="C17" s="657"/>
      <c r="D17" s="657"/>
      <c r="E17" s="657"/>
      <c r="F17" s="657"/>
      <c r="G17" s="657"/>
    </row>
    <row r="18" spans="1:11" s="11" customFormat="1" ht="59.25" customHeight="1">
      <c r="A18" s="657" t="s">
        <v>414</v>
      </c>
      <c r="B18" s="657"/>
      <c r="C18" s="657"/>
      <c r="D18" s="657"/>
      <c r="E18" s="657"/>
      <c r="F18" s="657"/>
      <c r="G18" s="657"/>
    </row>
    <row r="19" spans="1:11" s="11" customFormat="1" ht="44.25" customHeight="1">
      <c r="A19" s="657" t="s">
        <v>415</v>
      </c>
      <c r="B19" s="657"/>
      <c r="C19" s="657"/>
      <c r="D19" s="657"/>
      <c r="E19" s="657"/>
      <c r="F19" s="657"/>
      <c r="G19" s="657"/>
    </row>
    <row r="20" spans="1:11" s="11" customFormat="1" ht="60.75" customHeight="1">
      <c r="A20" s="657" t="s">
        <v>416</v>
      </c>
      <c r="B20" s="657"/>
      <c r="C20" s="657"/>
      <c r="D20" s="657"/>
      <c r="E20" s="657"/>
      <c r="F20" s="657"/>
      <c r="G20" s="657"/>
    </row>
    <row r="21" spans="1:11" s="11" customFormat="1" ht="87.75" customHeight="1">
      <c r="A21" s="657" t="s">
        <v>417</v>
      </c>
      <c r="B21" s="657"/>
      <c r="C21" s="657"/>
      <c r="D21" s="657"/>
      <c r="E21" s="657"/>
      <c r="F21" s="657"/>
      <c r="G21" s="657"/>
    </row>
    <row r="22" spans="1:11" ht="25.5" customHeight="1"/>
    <row r="23" spans="1:11" ht="33" customHeight="1">
      <c r="A23" s="6" t="s">
        <v>33</v>
      </c>
      <c r="B23" s="175" t="str">
        <f>'Attach 11'!B24</f>
        <v>--</v>
      </c>
      <c r="C23" s="111"/>
      <c r="D23" s="12"/>
      <c r="E23" s="121" t="s">
        <v>232</v>
      </c>
      <c r="F23" s="176" t="str">
        <f>'Attach 3(JV)'!E25</f>
        <v/>
      </c>
      <c r="G23" s="12"/>
    </row>
    <row r="24" spans="1:11" ht="33" customHeight="1">
      <c r="A24" s="6" t="s">
        <v>34</v>
      </c>
      <c r="B24" s="176" t="str">
        <f>'Attach 3(JV)'!B26</f>
        <v/>
      </c>
      <c r="C24" s="111"/>
      <c r="D24" s="12"/>
      <c r="E24" s="121" t="s">
        <v>46</v>
      </c>
      <c r="F24" s="176" t="str">
        <f>'Attach 3(JV)'!E26</f>
        <v/>
      </c>
      <c r="G24" s="12"/>
    </row>
    <row r="25" spans="1:11" ht="33" customHeight="1">
      <c r="D25" s="121"/>
      <c r="E25" s="121"/>
      <c r="F25" s="121"/>
    </row>
    <row r="26" spans="1:11" ht="20.100000000000001" customHeight="1"/>
    <row r="27" spans="1:11" ht="20.100000000000001" customHeight="1">
      <c r="A27" s="111"/>
    </row>
    <row r="28" spans="1:11" ht="20.100000000000001" customHeight="1"/>
    <row r="29" spans="1:11" ht="20.100000000000001" customHeight="1"/>
    <row r="30" spans="1:11" ht="20.100000000000001" customHeight="1">
      <c r="A30" s="111"/>
    </row>
    <row r="31" spans="1:11" s="11" customFormat="1" ht="20.100000000000001" customHeight="1">
      <c r="H31" s="12"/>
      <c r="I31" s="12"/>
      <c r="J31" s="12"/>
      <c r="K31" s="12"/>
    </row>
    <row r="32" spans="1:11" s="11" customFormat="1" ht="20.100000000000001" customHeight="1">
      <c r="A32" s="111"/>
      <c r="H32" s="12"/>
      <c r="I32" s="12"/>
      <c r="J32" s="12"/>
      <c r="K32" s="12"/>
    </row>
    <row r="33" spans="1:11" s="11" customFormat="1" ht="20.100000000000001" customHeight="1">
      <c r="H33" s="12"/>
      <c r="I33" s="12"/>
      <c r="J33" s="12"/>
      <c r="K33" s="12"/>
    </row>
    <row r="34" spans="1:11" s="11" customFormat="1" ht="20.100000000000001" customHeight="1">
      <c r="A34" s="111"/>
      <c r="H34" s="12"/>
      <c r="I34" s="12"/>
      <c r="J34" s="12"/>
      <c r="K34" s="12"/>
    </row>
    <row r="35" spans="1:11" s="11" customFormat="1" ht="20.100000000000001" customHeight="1">
      <c r="H35" s="12"/>
      <c r="I35" s="12"/>
      <c r="J35" s="12"/>
      <c r="K35" s="12"/>
    </row>
    <row r="36" spans="1:11" s="11" customFormat="1" ht="20.100000000000001" customHeight="1">
      <c r="H36" s="12"/>
      <c r="I36" s="12"/>
      <c r="J36" s="12"/>
      <c r="K36" s="12"/>
    </row>
    <row r="37" spans="1:11" s="11" customFormat="1" ht="20.100000000000001" customHeight="1">
      <c r="H37" s="12"/>
      <c r="I37" s="12"/>
      <c r="J37" s="12"/>
      <c r="K37" s="12"/>
    </row>
    <row r="38" spans="1:11" s="11" customFormat="1" ht="20.100000000000001" customHeight="1">
      <c r="H38" s="12"/>
      <c r="I38" s="12"/>
      <c r="J38" s="12"/>
      <c r="K38" s="12"/>
    </row>
  </sheetData>
  <sheetProtection algorithmName="SHA-512" hashValue="H0V71bSkBtzi6Aknx6SSaSyxeuISsw7bqJfq3o2nyE4tbcSlc1xEG9Juj2ZrTXU3EU3M0SL1MtZvHAexvWQOwg==" saltValue="J4YfjRgaPbfk0UZTTfMKig==" spinCount="100000" sheet="1" formatColumns="0" formatRows="0" selectLockedCells="1"/>
  <customSheetViews>
    <customSheetView guid="{2C34C6E4-9855-4E53-992D-E5F4DB6E57FB}" showPageBreaks="1" showGridLines="0" printArea="1" hiddenRows="1" view="pageBreakPreview" topLeftCell="A17">
      <selection activeCell="J21" sqref="J21"/>
      <pageMargins left="0" right="0" top="0" bottom="0" header="0" footer="0"/>
      <pageSetup scale="92" orientation="portrait" r:id="rId1"/>
      <headerFooter alignWithMargins="0">
        <oddFooter>&amp;R&amp;"Book Antiqua,Bold"&amp;8 Page &amp;P of &amp;N</oddFooter>
      </headerFooter>
    </customSheetView>
    <customSheetView guid="{9461919E-E951-492E-A2DB-B20E159731B2}" showPageBreaks="1" showGridLines="0" printArea="1" hiddenRows="1" view="pageBreakPreview" topLeftCell="A8">
      <selection activeCell="J17" sqref="J17"/>
      <pageMargins left="0" right="0" top="0" bottom="0" header="0" footer="0"/>
      <pageSetup scale="92" orientation="portrait" r:id="rId2"/>
      <headerFooter alignWithMargins="0">
        <oddFooter>&amp;R&amp;"Book Antiqua,Bold"&amp;8 Page &amp;P of &amp;N</oddFooter>
      </headerFooter>
    </customSheetView>
    <customSheetView guid="{12029364-1C66-4A6C-902B-AEC081D9AD88}" showPageBreaks="1" showGridLines="0" printArea="1" view="pageBreakPreview" topLeftCell="A16">
      <selection activeCell="K8" sqref="K8"/>
      <pageMargins left="0" right="0" top="0" bottom="0" header="0" footer="0"/>
      <pageSetup scale="92" orientation="portrait" r:id="rId3"/>
      <headerFooter alignWithMargins="0">
        <oddFooter>&amp;R&amp;"Book Antiqua,Bold"&amp;8 Page &amp;P of &amp;N</oddFooter>
      </headerFooter>
    </customSheetView>
    <customSheetView guid="{A08E51DD-4658-4F7E-89F2-BBC53006A525}" showPageBreaks="1" showGridLines="0" printArea="1" view="pageBreakPreview" topLeftCell="A16">
      <selection activeCell="K8" sqref="K8"/>
      <pageMargins left="0" right="0" top="0" bottom="0" header="0" footer="0"/>
      <pageSetup scale="92" orientation="portrait" r:id="rId4"/>
      <headerFooter alignWithMargins="0">
        <oddFooter>&amp;R&amp;"Book Antiqua,Bold"&amp;8 Page &amp;P of &amp;N</oddFooter>
      </headerFooter>
    </customSheetView>
    <customSheetView guid="{56C25AA8-E4D7-4ED3-A5AE-C1E7F5525781}" showPageBreaks="1" showGridLines="0" printArea="1" hiddenRows="1" view="pageBreakPreview" topLeftCell="A2">
      <selection activeCell="M26" sqref="M26"/>
      <pageMargins left="0" right="0" top="0" bottom="0" header="0" footer="0"/>
      <pageSetup scale="92" orientation="portrait" r:id="rId5"/>
      <headerFooter alignWithMargins="0">
        <oddFooter>&amp;R&amp;"Book Antiqua,Bold"&amp;8 Page &amp;P of &amp;N</oddFooter>
      </headerFooter>
    </customSheetView>
    <customSheetView guid="{C5C5B51F-7F67-4B6D-B82A-82ECBBC70A19}" showPageBreaks="1" showGridLines="0" printArea="1" hiddenRows="1" view="pageBreakPreview">
      <selection activeCell="M26" sqref="M26"/>
      <pageMargins left="0" right="0" top="0" bottom="0" header="0" footer="0"/>
      <pageSetup scale="92" orientation="portrait" r:id="rId6"/>
      <headerFooter alignWithMargins="0">
        <oddFooter>&amp;R&amp;"Book Antiqua,Bold"&amp;8 Page &amp;P of &amp;N</oddFooter>
      </headerFooter>
    </customSheetView>
    <customSheetView guid="{78C5BC6F-E5E9-45EA-974B-E405B4BC8B66}" showPageBreaks="1" showGridLines="0" printArea="1" hiddenRows="1" view="pageBreakPreview" topLeftCell="A8">
      <selection activeCell="E15" sqref="E15"/>
      <pageMargins left="0" right="0" top="0" bottom="0" header="0" footer="0"/>
      <pageSetup scale="92" orientation="portrait" r:id="rId7"/>
      <headerFooter alignWithMargins="0">
        <oddFooter>&amp;R&amp;"Book Antiqua,Bold"&amp;8 Page &amp;P of &amp;N</oddFooter>
      </headerFooter>
    </customSheetView>
    <customSheetView guid="{3CFA56B3-FDD6-4AA5-B661-7B6828E7ED33}" showPageBreaks="1" showGridLines="0" printArea="1" hiddenRows="1" view="pageBreakPreview" topLeftCell="A17">
      <selection activeCell="J21" sqref="J21"/>
      <pageMargins left="0" right="0" top="0" bottom="0" header="0" footer="0"/>
      <pageSetup scale="92" orientation="portrait" r:id="rId8"/>
      <headerFooter alignWithMargins="0">
        <oddFooter>&amp;R&amp;"Book Antiqua,Bold"&amp;8 Page &amp;P of &amp;N</oddFooter>
      </headerFooter>
    </customSheetView>
  </customSheetViews>
  <mergeCells count="12">
    <mergeCell ref="A20:G20"/>
    <mergeCell ref="A21:G21"/>
    <mergeCell ref="B13:D13"/>
    <mergeCell ref="A17:G17"/>
    <mergeCell ref="A18:G18"/>
    <mergeCell ref="A19:G19"/>
    <mergeCell ref="B12:D12"/>
    <mergeCell ref="A3:G3"/>
    <mergeCell ref="A4:G4"/>
    <mergeCell ref="A7:D8"/>
    <mergeCell ref="B10:D10"/>
    <mergeCell ref="B11:D11"/>
  </mergeCells>
  <pageMargins left="0.75" right="0.63" top="0.57999999999999996" bottom="0.6" header="0.34" footer="0.35"/>
  <pageSetup scale="92" orientation="portrait" r:id="rId9"/>
  <headerFooter alignWithMargins="0">
    <oddFooter>&amp;R&amp;"Book Antiqua,Bold"&amp;8 Page &amp;P of &amp;N</oddFooter>
  </headerFooter>
  <drawing r:id="rId1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indexed="8"/>
  </sheetPr>
  <dimension ref="A1:D112"/>
  <sheetViews>
    <sheetView workbookViewId="0">
      <selection activeCell="A4" sqref="A4"/>
    </sheetView>
  </sheetViews>
  <sheetFormatPr defaultColWidth="9.140625" defaultRowHeight="12.75"/>
  <cols>
    <col min="1" max="1" width="13.28515625" style="53" customWidth="1"/>
    <col min="2" max="2" width="11.85546875" style="53" customWidth="1"/>
    <col min="3" max="16384" width="9.140625" style="53"/>
  </cols>
  <sheetData>
    <row r="1" spans="1:4" s="52" customFormat="1" ht="30" customHeight="1">
      <c r="A1" s="732" t="e">
        <f>'Bid Form 1st Envelope '!#REF!</f>
        <v>#REF!</v>
      </c>
      <c r="B1" s="732"/>
    </row>
    <row r="2" spans="1:4" s="52" customFormat="1" ht="30" customHeight="1"/>
    <row r="3" spans="1:4">
      <c r="A3" s="52"/>
    </row>
    <row r="4" spans="1:4">
      <c r="A4" s="59" t="e">
        <f>IF(OR((A1&gt;9999999999),(A1&lt;0)),"Invalid Entry - More than 1000 crore OR -ve value",IF(A1=0, "Rs. Zero Only ",+CONCATENATE("Rs. ", B11,D11,B10,D10,B9,D9,B8,D8,B7,D7,B6," Only")))</f>
        <v>#REF!</v>
      </c>
    </row>
    <row r="5" spans="1:4">
      <c r="A5" s="52"/>
    </row>
    <row r="6" spans="1:4">
      <c r="A6" s="60" t="e">
        <f>-INT(A1/100)*100+ROUND(A1,0)</f>
        <v>#REF!</v>
      </c>
      <c r="B6" s="53" t="e">
        <f t="shared" ref="B6:B11" si="0">IF(A6=0,"",LOOKUP(A6,$A$13:$A$112,$B$13:$B$112))</f>
        <v>#REF!</v>
      </c>
      <c r="D6" s="59"/>
    </row>
    <row r="7" spans="1:4">
      <c r="A7" s="60" t="e">
        <f>-INT(A1/1000)*10+INT(A1/100)</f>
        <v>#REF!</v>
      </c>
      <c r="B7" s="53" t="e">
        <f t="shared" si="0"/>
        <v>#REF!</v>
      </c>
      <c r="D7" s="59" t="e">
        <f>+IF(B7="",""," Hundred ")</f>
        <v>#REF!</v>
      </c>
    </row>
    <row r="8" spans="1:4">
      <c r="A8" s="60" t="e">
        <f>-INT(A1/100000)*100+INT(A1/1000)</f>
        <v>#REF!</v>
      </c>
      <c r="B8" s="53" t="e">
        <f t="shared" si="0"/>
        <v>#REF!</v>
      </c>
      <c r="D8" s="59" t="e">
        <f>IF((B8=""),IF(C8="",""," Thousand ")," Thousand ")</f>
        <v>#REF!</v>
      </c>
    </row>
    <row r="9" spans="1:4">
      <c r="A9" s="60" t="e">
        <f>-INT(A1/10000000)*100+INT(A1/100000)</f>
        <v>#REF!</v>
      </c>
      <c r="B9" s="53" t="e">
        <f t="shared" si="0"/>
        <v>#REF!</v>
      </c>
      <c r="D9" s="59" t="e">
        <f>IF((B9=""),IF(C9="",""," Lac ")," Lac ")</f>
        <v>#REF!</v>
      </c>
    </row>
    <row r="10" spans="1:4">
      <c r="A10" s="60" t="e">
        <f>-INT(A1/1000000000)*100+INT(A1/10000000)</f>
        <v>#REF!</v>
      </c>
      <c r="B10" s="61" t="e">
        <f t="shared" si="0"/>
        <v>#REF!</v>
      </c>
      <c r="D10" s="59" t="e">
        <f>IF((B10=""),IF(C10="",""," Crore ")," Crore ")</f>
        <v>#REF!</v>
      </c>
    </row>
    <row r="11" spans="1:4">
      <c r="A11" s="62" t="e">
        <f>-INT(A1/10000000000)*1000+INT(A1/1000000000)</f>
        <v>#REF!</v>
      </c>
      <c r="B11" s="61" t="e">
        <f t="shared" si="0"/>
        <v>#REF!</v>
      </c>
      <c r="D11" s="59" t="e">
        <f>IF((B11=""),IF(C11="",""," Hundred ")," Hundred ")</f>
        <v>#REF!</v>
      </c>
    </row>
    <row r="13" spans="1:4">
      <c r="A13" s="63">
        <v>1</v>
      </c>
      <c r="B13" s="64" t="s">
        <v>418</v>
      </c>
    </row>
    <row r="14" spans="1:4">
      <c r="A14" s="63">
        <v>2</v>
      </c>
      <c r="B14" s="64" t="s">
        <v>419</v>
      </c>
    </row>
    <row r="15" spans="1:4">
      <c r="A15" s="63">
        <v>3</v>
      </c>
      <c r="B15" s="64" t="s">
        <v>420</v>
      </c>
    </row>
    <row r="16" spans="1:4">
      <c r="A16" s="63">
        <v>4</v>
      </c>
      <c r="B16" s="64" t="s">
        <v>421</v>
      </c>
    </row>
    <row r="17" spans="1:2">
      <c r="A17" s="63">
        <v>5</v>
      </c>
      <c r="B17" s="64" t="s">
        <v>422</v>
      </c>
    </row>
    <row r="18" spans="1:2">
      <c r="A18" s="63">
        <v>6</v>
      </c>
      <c r="B18" s="64" t="s">
        <v>423</v>
      </c>
    </row>
    <row r="19" spans="1:2">
      <c r="A19" s="63">
        <v>7</v>
      </c>
      <c r="B19" s="64" t="s">
        <v>424</v>
      </c>
    </row>
    <row r="20" spans="1:2">
      <c r="A20" s="63">
        <v>8</v>
      </c>
      <c r="B20" s="64" t="s">
        <v>425</v>
      </c>
    </row>
    <row r="21" spans="1:2">
      <c r="A21" s="63">
        <v>9</v>
      </c>
      <c r="B21" s="64" t="s">
        <v>426</v>
      </c>
    </row>
    <row r="22" spans="1:2">
      <c r="A22" s="63">
        <v>10</v>
      </c>
      <c r="B22" s="64" t="s">
        <v>427</v>
      </c>
    </row>
    <row r="23" spans="1:2">
      <c r="A23" s="63">
        <v>11</v>
      </c>
      <c r="B23" s="64" t="s">
        <v>428</v>
      </c>
    </row>
    <row r="24" spans="1:2">
      <c r="A24" s="63">
        <v>12</v>
      </c>
      <c r="B24" s="64" t="s">
        <v>429</v>
      </c>
    </row>
    <row r="25" spans="1:2">
      <c r="A25" s="63">
        <v>13</v>
      </c>
      <c r="B25" s="64" t="s">
        <v>430</v>
      </c>
    </row>
    <row r="26" spans="1:2">
      <c r="A26" s="63">
        <v>14</v>
      </c>
      <c r="B26" s="64" t="s">
        <v>431</v>
      </c>
    </row>
    <row r="27" spans="1:2">
      <c r="A27" s="63">
        <v>15</v>
      </c>
      <c r="B27" s="64" t="s">
        <v>432</v>
      </c>
    </row>
    <row r="28" spans="1:2">
      <c r="A28" s="63">
        <v>16</v>
      </c>
      <c r="B28" s="64" t="s">
        <v>433</v>
      </c>
    </row>
    <row r="29" spans="1:2">
      <c r="A29" s="63">
        <v>17</v>
      </c>
      <c r="B29" s="64" t="s">
        <v>434</v>
      </c>
    </row>
    <row r="30" spans="1:2">
      <c r="A30" s="63">
        <v>18</v>
      </c>
      <c r="B30" s="64" t="s">
        <v>435</v>
      </c>
    </row>
    <row r="31" spans="1:2">
      <c r="A31" s="63">
        <v>19</v>
      </c>
      <c r="B31" s="64" t="s">
        <v>436</v>
      </c>
    </row>
    <row r="32" spans="1:2">
      <c r="A32" s="63">
        <v>20</v>
      </c>
      <c r="B32" s="64" t="s">
        <v>437</v>
      </c>
    </row>
    <row r="33" spans="1:2">
      <c r="A33" s="63">
        <v>21</v>
      </c>
      <c r="B33" s="64" t="s">
        <v>438</v>
      </c>
    </row>
    <row r="34" spans="1:2">
      <c r="A34" s="63">
        <v>22</v>
      </c>
      <c r="B34" s="64" t="s">
        <v>439</v>
      </c>
    </row>
    <row r="35" spans="1:2">
      <c r="A35" s="63">
        <v>23</v>
      </c>
      <c r="B35" s="64" t="s">
        <v>440</v>
      </c>
    </row>
    <row r="36" spans="1:2">
      <c r="A36" s="63">
        <v>24</v>
      </c>
      <c r="B36" s="64" t="s">
        <v>441</v>
      </c>
    </row>
    <row r="37" spans="1:2">
      <c r="A37" s="63">
        <v>25</v>
      </c>
      <c r="B37" s="64" t="s">
        <v>442</v>
      </c>
    </row>
    <row r="38" spans="1:2">
      <c r="A38" s="63">
        <v>26</v>
      </c>
      <c r="B38" s="64" t="s">
        <v>443</v>
      </c>
    </row>
    <row r="39" spans="1:2">
      <c r="A39" s="63">
        <v>27</v>
      </c>
      <c r="B39" s="64" t="s">
        <v>444</v>
      </c>
    </row>
    <row r="40" spans="1:2">
      <c r="A40" s="63">
        <v>28</v>
      </c>
      <c r="B40" s="64" t="s">
        <v>445</v>
      </c>
    </row>
    <row r="41" spans="1:2">
      <c r="A41" s="63">
        <v>29</v>
      </c>
      <c r="B41" s="64" t="s">
        <v>446</v>
      </c>
    </row>
    <row r="42" spans="1:2">
      <c r="A42" s="63">
        <v>30</v>
      </c>
      <c r="B42" s="64" t="s">
        <v>447</v>
      </c>
    </row>
    <row r="43" spans="1:2">
      <c r="A43" s="63">
        <v>31</v>
      </c>
      <c r="B43" s="64" t="s">
        <v>448</v>
      </c>
    </row>
    <row r="44" spans="1:2">
      <c r="A44" s="63">
        <v>32</v>
      </c>
      <c r="B44" s="64" t="s">
        <v>449</v>
      </c>
    </row>
    <row r="45" spans="1:2">
      <c r="A45" s="63">
        <v>33</v>
      </c>
      <c r="B45" s="64" t="s">
        <v>450</v>
      </c>
    </row>
    <row r="46" spans="1:2">
      <c r="A46" s="63">
        <v>34</v>
      </c>
      <c r="B46" s="64" t="s">
        <v>451</v>
      </c>
    </row>
    <row r="47" spans="1:2">
      <c r="A47" s="63">
        <v>35</v>
      </c>
      <c r="B47" s="64" t="s">
        <v>452</v>
      </c>
    </row>
    <row r="48" spans="1:2">
      <c r="A48" s="63">
        <v>36</v>
      </c>
      <c r="B48" s="64" t="s">
        <v>453</v>
      </c>
    </row>
    <row r="49" spans="1:2">
      <c r="A49" s="63">
        <v>37</v>
      </c>
      <c r="B49" s="64" t="s">
        <v>454</v>
      </c>
    </row>
    <row r="50" spans="1:2">
      <c r="A50" s="63">
        <v>38</v>
      </c>
      <c r="B50" s="64" t="s">
        <v>455</v>
      </c>
    </row>
    <row r="51" spans="1:2">
      <c r="A51" s="63">
        <v>39</v>
      </c>
      <c r="B51" s="64" t="s">
        <v>456</v>
      </c>
    </row>
    <row r="52" spans="1:2">
      <c r="A52" s="63">
        <v>40</v>
      </c>
      <c r="B52" s="64" t="s">
        <v>457</v>
      </c>
    </row>
    <row r="53" spans="1:2">
      <c r="A53" s="63">
        <v>41</v>
      </c>
      <c r="B53" s="64" t="s">
        <v>458</v>
      </c>
    </row>
    <row r="54" spans="1:2">
      <c r="A54" s="63">
        <v>42</v>
      </c>
      <c r="B54" s="64" t="s">
        <v>459</v>
      </c>
    </row>
    <row r="55" spans="1:2">
      <c r="A55" s="63">
        <v>43</v>
      </c>
      <c r="B55" s="64" t="s">
        <v>460</v>
      </c>
    </row>
    <row r="56" spans="1:2">
      <c r="A56" s="63">
        <v>44</v>
      </c>
      <c r="B56" s="64" t="s">
        <v>461</v>
      </c>
    </row>
    <row r="57" spans="1:2">
      <c r="A57" s="63">
        <v>45</v>
      </c>
      <c r="B57" s="64" t="s">
        <v>462</v>
      </c>
    </row>
    <row r="58" spans="1:2">
      <c r="A58" s="63">
        <v>46</v>
      </c>
      <c r="B58" s="64" t="s">
        <v>463</v>
      </c>
    </row>
    <row r="59" spans="1:2">
      <c r="A59" s="63">
        <v>47</v>
      </c>
      <c r="B59" s="64" t="s">
        <v>464</v>
      </c>
    </row>
    <row r="60" spans="1:2">
      <c r="A60" s="63">
        <v>48</v>
      </c>
      <c r="B60" s="64" t="s">
        <v>465</v>
      </c>
    </row>
    <row r="61" spans="1:2">
      <c r="A61" s="63">
        <v>49</v>
      </c>
      <c r="B61" s="64" t="s">
        <v>466</v>
      </c>
    </row>
    <row r="62" spans="1:2">
      <c r="A62" s="63">
        <v>50</v>
      </c>
      <c r="B62" s="64" t="s">
        <v>467</v>
      </c>
    </row>
    <row r="63" spans="1:2">
      <c r="A63" s="63">
        <v>51</v>
      </c>
      <c r="B63" s="64" t="s">
        <v>468</v>
      </c>
    </row>
    <row r="64" spans="1:2">
      <c r="A64" s="63">
        <v>52</v>
      </c>
      <c r="B64" s="64" t="s">
        <v>469</v>
      </c>
    </row>
    <row r="65" spans="1:2">
      <c r="A65" s="63">
        <v>53</v>
      </c>
      <c r="B65" s="64" t="s">
        <v>470</v>
      </c>
    </row>
    <row r="66" spans="1:2">
      <c r="A66" s="63">
        <v>54</v>
      </c>
      <c r="B66" s="64" t="s">
        <v>471</v>
      </c>
    </row>
    <row r="67" spans="1:2">
      <c r="A67" s="63">
        <v>55</v>
      </c>
      <c r="B67" s="64" t="s">
        <v>472</v>
      </c>
    </row>
    <row r="68" spans="1:2">
      <c r="A68" s="63">
        <v>56</v>
      </c>
      <c r="B68" s="64" t="s">
        <v>473</v>
      </c>
    </row>
    <row r="69" spans="1:2">
      <c r="A69" s="63">
        <v>57</v>
      </c>
      <c r="B69" s="64" t="s">
        <v>474</v>
      </c>
    </row>
    <row r="70" spans="1:2">
      <c r="A70" s="63">
        <v>58</v>
      </c>
      <c r="B70" s="64" t="s">
        <v>475</v>
      </c>
    </row>
    <row r="71" spans="1:2">
      <c r="A71" s="63">
        <v>59</v>
      </c>
      <c r="B71" s="64" t="s">
        <v>476</v>
      </c>
    </row>
    <row r="72" spans="1:2">
      <c r="A72" s="63">
        <v>60</v>
      </c>
      <c r="B72" s="64" t="s">
        <v>477</v>
      </c>
    </row>
    <row r="73" spans="1:2">
      <c r="A73" s="63">
        <v>61</v>
      </c>
      <c r="B73" s="64" t="s">
        <v>478</v>
      </c>
    </row>
    <row r="74" spans="1:2">
      <c r="A74" s="63">
        <v>62</v>
      </c>
      <c r="B74" s="64" t="s">
        <v>479</v>
      </c>
    </row>
    <row r="75" spans="1:2">
      <c r="A75" s="63">
        <v>63</v>
      </c>
      <c r="B75" s="64" t="s">
        <v>480</v>
      </c>
    </row>
    <row r="76" spans="1:2">
      <c r="A76" s="63">
        <v>64</v>
      </c>
      <c r="B76" s="64" t="s">
        <v>481</v>
      </c>
    </row>
    <row r="77" spans="1:2">
      <c r="A77" s="63">
        <v>65</v>
      </c>
      <c r="B77" s="64" t="s">
        <v>482</v>
      </c>
    </row>
    <row r="78" spans="1:2">
      <c r="A78" s="63">
        <v>66</v>
      </c>
      <c r="B78" s="64" t="s">
        <v>483</v>
      </c>
    </row>
    <row r="79" spans="1:2">
      <c r="A79" s="63">
        <v>67</v>
      </c>
      <c r="B79" s="64" t="s">
        <v>484</v>
      </c>
    </row>
    <row r="80" spans="1:2">
      <c r="A80" s="63">
        <v>68</v>
      </c>
      <c r="B80" s="64" t="s">
        <v>485</v>
      </c>
    </row>
    <row r="81" spans="1:2">
      <c r="A81" s="63">
        <v>69</v>
      </c>
      <c r="B81" s="64" t="s">
        <v>486</v>
      </c>
    </row>
    <row r="82" spans="1:2">
      <c r="A82" s="63">
        <v>70</v>
      </c>
      <c r="B82" s="64" t="s">
        <v>487</v>
      </c>
    </row>
    <row r="83" spans="1:2">
      <c r="A83" s="63">
        <v>71</v>
      </c>
      <c r="B83" s="64" t="s">
        <v>488</v>
      </c>
    </row>
    <row r="84" spans="1:2">
      <c r="A84" s="63">
        <v>72</v>
      </c>
      <c r="B84" s="64" t="s">
        <v>489</v>
      </c>
    </row>
    <row r="85" spans="1:2">
      <c r="A85" s="63">
        <v>73</v>
      </c>
      <c r="B85" s="64" t="s">
        <v>490</v>
      </c>
    </row>
    <row r="86" spans="1:2">
      <c r="A86" s="63">
        <v>74</v>
      </c>
      <c r="B86" s="64" t="s">
        <v>491</v>
      </c>
    </row>
    <row r="87" spans="1:2">
      <c r="A87" s="63">
        <v>75</v>
      </c>
      <c r="B87" s="64" t="s">
        <v>492</v>
      </c>
    </row>
    <row r="88" spans="1:2">
      <c r="A88" s="63">
        <v>76</v>
      </c>
      <c r="B88" s="64" t="s">
        <v>493</v>
      </c>
    </row>
    <row r="89" spans="1:2">
      <c r="A89" s="63">
        <v>77</v>
      </c>
      <c r="B89" s="64" t="s">
        <v>494</v>
      </c>
    </row>
    <row r="90" spans="1:2">
      <c r="A90" s="63">
        <v>78</v>
      </c>
      <c r="B90" s="64" t="s">
        <v>495</v>
      </c>
    </row>
    <row r="91" spans="1:2">
      <c r="A91" s="63">
        <v>79</v>
      </c>
      <c r="B91" s="64" t="s">
        <v>496</v>
      </c>
    </row>
    <row r="92" spans="1:2">
      <c r="A92" s="63">
        <v>80</v>
      </c>
      <c r="B92" s="64" t="s">
        <v>497</v>
      </c>
    </row>
    <row r="93" spans="1:2">
      <c r="A93" s="63">
        <v>81</v>
      </c>
      <c r="B93" s="64" t="s">
        <v>498</v>
      </c>
    </row>
    <row r="94" spans="1:2">
      <c r="A94" s="63">
        <v>82</v>
      </c>
      <c r="B94" s="64" t="s">
        <v>499</v>
      </c>
    </row>
    <row r="95" spans="1:2">
      <c r="A95" s="63">
        <v>83</v>
      </c>
      <c r="B95" s="64" t="s">
        <v>500</v>
      </c>
    </row>
    <row r="96" spans="1:2">
      <c r="A96" s="63">
        <v>84</v>
      </c>
      <c r="B96" s="64" t="s">
        <v>501</v>
      </c>
    </row>
    <row r="97" spans="1:2">
      <c r="A97" s="63">
        <v>85</v>
      </c>
      <c r="B97" s="64" t="s">
        <v>502</v>
      </c>
    </row>
    <row r="98" spans="1:2">
      <c r="A98" s="63">
        <v>86</v>
      </c>
      <c r="B98" s="64" t="s">
        <v>503</v>
      </c>
    </row>
    <row r="99" spans="1:2">
      <c r="A99" s="63">
        <v>87</v>
      </c>
      <c r="B99" s="64" t="s">
        <v>504</v>
      </c>
    </row>
    <row r="100" spans="1:2">
      <c r="A100" s="63">
        <v>88</v>
      </c>
      <c r="B100" s="64" t="s">
        <v>505</v>
      </c>
    </row>
    <row r="101" spans="1:2">
      <c r="A101" s="63">
        <v>89</v>
      </c>
      <c r="B101" s="64" t="s">
        <v>506</v>
      </c>
    </row>
    <row r="102" spans="1:2">
      <c r="A102" s="63">
        <v>90</v>
      </c>
      <c r="B102" s="64" t="s">
        <v>507</v>
      </c>
    </row>
    <row r="103" spans="1:2">
      <c r="A103" s="63">
        <v>91</v>
      </c>
      <c r="B103" s="64" t="s">
        <v>508</v>
      </c>
    </row>
    <row r="104" spans="1:2">
      <c r="A104" s="63">
        <v>92</v>
      </c>
      <c r="B104" s="64" t="s">
        <v>509</v>
      </c>
    </row>
    <row r="105" spans="1:2">
      <c r="A105" s="63">
        <v>93</v>
      </c>
      <c r="B105" s="64" t="s">
        <v>510</v>
      </c>
    </row>
    <row r="106" spans="1:2">
      <c r="A106" s="63">
        <v>94</v>
      </c>
      <c r="B106" s="64" t="s">
        <v>511</v>
      </c>
    </row>
    <row r="107" spans="1:2">
      <c r="A107" s="63">
        <v>95</v>
      </c>
      <c r="B107" s="64" t="s">
        <v>512</v>
      </c>
    </row>
    <row r="108" spans="1:2">
      <c r="A108" s="63">
        <v>96</v>
      </c>
      <c r="B108" s="64" t="s">
        <v>513</v>
      </c>
    </row>
    <row r="109" spans="1:2">
      <c r="A109" s="63">
        <v>97</v>
      </c>
      <c r="B109" s="64" t="s">
        <v>514</v>
      </c>
    </row>
    <row r="110" spans="1:2">
      <c r="A110" s="63">
        <v>98</v>
      </c>
      <c r="B110" s="64" t="s">
        <v>515</v>
      </c>
    </row>
    <row r="111" spans="1:2">
      <c r="A111" s="63">
        <v>99</v>
      </c>
      <c r="B111" s="64" t="s">
        <v>516</v>
      </c>
    </row>
    <row r="112" spans="1:2">
      <c r="A112" s="63">
        <v>100</v>
      </c>
      <c r="B112" s="64" t="s">
        <v>517</v>
      </c>
    </row>
  </sheetData>
  <sheetProtection sheet="1" objects="1" scenarios="1" selectLockedCells="1" selectUnlockedCells="1"/>
  <customSheetViews>
    <customSheetView guid="{2C34C6E4-9855-4E53-992D-E5F4DB6E57FB}" state="hidden">
      <selection activeCell="A4" sqref="A4"/>
      <pageMargins left="0" right="0" top="0" bottom="0" header="0" footer="0"/>
      <pageSetup orientation="portrait" r:id="rId1"/>
      <headerFooter alignWithMargins="0"/>
    </customSheetView>
    <customSheetView guid="{9461919E-E951-492E-A2DB-B20E159731B2}" state="hidden">
      <selection activeCell="A4" sqref="A4"/>
      <pageMargins left="0" right="0" top="0" bottom="0" header="0" footer="0"/>
      <pageSetup orientation="portrait" r:id="rId2"/>
      <headerFooter alignWithMargins="0"/>
    </customSheetView>
    <customSheetView guid="{12029364-1C66-4A6C-902B-AEC081D9AD88}" state="hidden">
      <selection activeCell="A4" sqref="A4"/>
      <pageMargins left="0" right="0" top="0" bottom="0" header="0" footer="0"/>
      <pageSetup orientation="portrait" r:id="rId3"/>
      <headerFooter alignWithMargins="0"/>
    </customSheetView>
    <customSheetView guid="{5F45806E-9D02-46BB-BA83-BA76B3D3C80B}" state="hidden">
      <selection activeCell="A4" sqref="A4"/>
      <pageMargins left="0" right="0" top="0" bottom="0" header="0" footer="0"/>
      <pageSetup orientation="portrait" r:id="rId4"/>
      <headerFooter alignWithMargins="0"/>
    </customSheetView>
    <customSheetView guid="{F4E3293A-D2C0-4604-8028-CA0A7BE9989A}" state="hidden">
      <selection activeCell="A4" sqref="A4"/>
      <pageMargins left="0" right="0" top="0" bottom="0" header="0" footer="0"/>
      <pageSetup orientation="portrait" r:id="rId5"/>
      <headerFooter alignWithMargins="0"/>
    </customSheetView>
    <customSheetView guid="{DC28ED1E-3E35-4094-9C2B-5C0A1C1D459C}" state="hidden">
      <selection activeCell="A4" sqref="A4"/>
      <pageMargins left="0" right="0" top="0" bottom="0" header="0" footer="0"/>
      <pageSetup orientation="portrait" r:id="rId6"/>
      <headerFooter alignWithMargins="0"/>
    </customSheetView>
    <customSheetView guid="{7A9EA6D6-4DDF-43D9-92E6-C6AFAD14E266}" state="hidden">
      <selection activeCell="A4" sqref="A4"/>
      <pageMargins left="0" right="0" top="0" bottom="0" header="0" footer="0"/>
      <pageSetup orientation="portrait" r:id="rId7"/>
      <headerFooter alignWithMargins="0"/>
    </customSheetView>
    <customSheetView guid="{43BCBF1E-CDCF-4541-8D79-87EDCECBC1FD}" state="hidden">
      <selection activeCell="A4" sqref="A4"/>
      <pageMargins left="0" right="0" top="0" bottom="0" header="0" footer="0"/>
      <pageSetup orientation="portrait" r:id="rId8"/>
      <headerFooter alignWithMargins="0"/>
    </customSheetView>
    <customSheetView guid="{494F6778-23FE-4AAC-B37D-6C7543FC13B9}" state="hidden">
      <selection activeCell="A4" sqref="A4"/>
      <pageMargins left="0" right="0" top="0" bottom="0" header="0" footer="0"/>
      <pageSetup orientation="portrait" r:id="rId9"/>
      <headerFooter alignWithMargins="0"/>
    </customSheetView>
    <customSheetView guid="{F9FE2C60-2849-4C32-B532-2B1A89FFA9CD}" state="hidden">
      <selection activeCell="A4" sqref="A4"/>
      <pageMargins left="0" right="0" top="0" bottom="0" header="0" footer="0"/>
      <pageSetup orientation="portrait" r:id="rId10"/>
      <headerFooter alignWithMargins="0"/>
    </customSheetView>
    <customSheetView guid="{FE4EC9C4-31B9-4D40-8323-5B16C3BC840F}" state="hidden">
      <selection activeCell="A4" sqref="A4"/>
      <pageMargins left="0" right="0" top="0" bottom="0" header="0" footer="0"/>
      <pageSetup orientation="portrait" r:id="rId11"/>
      <headerFooter alignWithMargins="0"/>
    </customSheetView>
    <customSheetView guid="{EA4BF86A-17C3-4673-8F06-157DC672276C}" state="hidden" showRuler="0">
      <selection activeCell="A4" sqref="A4"/>
      <pageMargins left="0" right="0" top="0" bottom="0" header="0" footer="0"/>
      <pageSetup orientation="portrait" r:id="rId12"/>
      <headerFooter alignWithMargins="0"/>
    </customSheetView>
    <customSheetView guid="{D6DA0015-FDC9-498A-B262-2924DF0E5242}" state="hidden">
      <selection activeCell="A4" sqref="A4"/>
      <pageMargins left="0" right="0" top="0" bottom="0" header="0" footer="0"/>
      <pageSetup orientation="portrait" r:id="rId13"/>
      <headerFooter alignWithMargins="0"/>
    </customSheetView>
    <customSheetView guid="{A08E51DD-4658-4F7E-89F2-BBC53006A525}" state="hidden">
      <selection activeCell="A4" sqref="A4"/>
      <pageMargins left="0" right="0" top="0" bottom="0" header="0" footer="0"/>
      <pageSetup orientation="portrait" r:id="rId14"/>
      <headerFooter alignWithMargins="0"/>
    </customSheetView>
    <customSheetView guid="{56C25AA8-E4D7-4ED3-A5AE-C1E7F5525781}" state="hidden">
      <selection activeCell="A4" sqref="A4"/>
      <pageMargins left="0" right="0" top="0" bottom="0" header="0" footer="0"/>
      <pageSetup orientation="portrait" r:id="rId15"/>
      <headerFooter alignWithMargins="0"/>
    </customSheetView>
    <customSheetView guid="{C5C5B51F-7F67-4B6D-B82A-82ECBBC70A19}" state="hidden">
      <selection activeCell="A4" sqref="A4"/>
      <pageMargins left="0" right="0" top="0" bottom="0" header="0" footer="0"/>
      <pageSetup orientation="portrait" r:id="rId16"/>
      <headerFooter alignWithMargins="0"/>
    </customSheetView>
    <customSheetView guid="{78C5BC6F-E5E9-45EA-974B-E405B4BC8B66}" state="hidden">
      <selection activeCell="A4" sqref="A4"/>
      <pageMargins left="0" right="0" top="0" bottom="0" header="0" footer="0"/>
      <pageSetup orientation="portrait" r:id="rId17"/>
      <headerFooter alignWithMargins="0"/>
    </customSheetView>
    <customSheetView guid="{3CFA56B3-FDD6-4AA5-B661-7B6828E7ED33}" state="hidden">
      <selection activeCell="A4" sqref="A4"/>
      <pageMargins left="0" right="0" top="0" bottom="0" header="0" footer="0"/>
      <pageSetup orientation="portrait" r:id="rId18"/>
      <headerFooter alignWithMargins="0"/>
    </customSheetView>
  </customSheetViews>
  <mergeCells count="1">
    <mergeCell ref="A1:B1"/>
  </mergeCells>
  <phoneticPr fontId="0" type="noConversion"/>
  <pageMargins left="0.75" right="0.75" top="1" bottom="1" header="0.5" footer="0.5"/>
  <pageSetup orientation="portrait" r:id="rId19"/>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AB89"/>
  <sheetViews>
    <sheetView showGridLines="0" showZeros="0" view="pageBreakPreview" zoomScaleNormal="100" zoomScaleSheetLayoutView="100" workbookViewId="0">
      <selection activeCell="E17" sqref="E17"/>
    </sheetView>
  </sheetViews>
  <sheetFormatPr defaultRowHeight="16.5"/>
  <cols>
    <col min="1" max="1" width="12.140625" style="347" customWidth="1"/>
    <col min="2" max="2" width="20.5703125" style="347" customWidth="1"/>
    <col min="3" max="3" width="11.42578125" style="347" customWidth="1"/>
    <col min="4" max="4" width="23.140625" style="347" customWidth="1"/>
    <col min="5" max="5" width="37.7109375" style="347" customWidth="1"/>
    <col min="6" max="6" width="9.140625" style="344" hidden="1" customWidth="1"/>
    <col min="7" max="7" width="5.7109375" style="344" customWidth="1"/>
    <col min="8" max="256" width="9.140625" style="344"/>
    <col min="257" max="257" width="12.140625" style="344" customWidth="1"/>
    <col min="258" max="258" width="20.5703125" style="344" customWidth="1"/>
    <col min="259" max="259" width="11.42578125" style="344" customWidth="1"/>
    <col min="260" max="260" width="23.140625" style="344" customWidth="1"/>
    <col min="261" max="261" width="37.7109375" style="344" customWidth="1"/>
    <col min="262" max="262" width="0" style="344" hidden="1" customWidth="1"/>
    <col min="263" max="263" width="5.7109375" style="344" customWidth="1"/>
    <col min="264" max="512" width="9.140625" style="344"/>
    <col min="513" max="513" width="12.140625" style="344" customWidth="1"/>
    <col min="514" max="514" width="20.5703125" style="344" customWidth="1"/>
    <col min="515" max="515" width="11.42578125" style="344" customWidth="1"/>
    <col min="516" max="516" width="23.140625" style="344" customWidth="1"/>
    <col min="517" max="517" width="37.7109375" style="344" customWidth="1"/>
    <col min="518" max="518" width="0" style="344" hidden="1" customWidth="1"/>
    <col min="519" max="519" width="5.7109375" style="344" customWidth="1"/>
    <col min="520" max="768" width="9.140625" style="344"/>
    <col min="769" max="769" width="12.140625" style="344" customWidth="1"/>
    <col min="770" max="770" width="20.5703125" style="344" customWidth="1"/>
    <col min="771" max="771" width="11.42578125" style="344" customWidth="1"/>
    <col min="772" max="772" width="23.140625" style="344" customWidth="1"/>
    <col min="773" max="773" width="37.7109375" style="344" customWidth="1"/>
    <col min="774" max="774" width="0" style="344" hidden="1" customWidth="1"/>
    <col min="775" max="775" width="5.7109375" style="344" customWidth="1"/>
    <col min="776" max="1024" width="9.140625" style="344"/>
    <col min="1025" max="1025" width="12.140625" style="344" customWidth="1"/>
    <col min="1026" max="1026" width="20.5703125" style="344" customWidth="1"/>
    <col min="1027" max="1027" width="11.42578125" style="344" customWidth="1"/>
    <col min="1028" max="1028" width="23.140625" style="344" customWidth="1"/>
    <col min="1029" max="1029" width="37.7109375" style="344" customWidth="1"/>
    <col min="1030" max="1030" width="0" style="344" hidden="1" customWidth="1"/>
    <col min="1031" max="1031" width="5.7109375" style="344" customWidth="1"/>
    <col min="1032" max="1280" width="9.140625" style="344"/>
    <col min="1281" max="1281" width="12.140625" style="344" customWidth="1"/>
    <col min="1282" max="1282" width="20.5703125" style="344" customWidth="1"/>
    <col min="1283" max="1283" width="11.42578125" style="344" customWidth="1"/>
    <col min="1284" max="1284" width="23.140625" style="344" customWidth="1"/>
    <col min="1285" max="1285" width="37.7109375" style="344" customWidth="1"/>
    <col min="1286" max="1286" width="0" style="344" hidden="1" customWidth="1"/>
    <col min="1287" max="1287" width="5.7109375" style="344" customWidth="1"/>
    <col min="1288" max="1536" width="9.140625" style="344"/>
    <col min="1537" max="1537" width="12.140625" style="344" customWidth="1"/>
    <col min="1538" max="1538" width="20.5703125" style="344" customWidth="1"/>
    <col min="1539" max="1539" width="11.42578125" style="344" customWidth="1"/>
    <col min="1540" max="1540" width="23.140625" style="344" customWidth="1"/>
    <col min="1541" max="1541" width="37.7109375" style="344" customWidth="1"/>
    <col min="1542" max="1542" width="0" style="344" hidden="1" customWidth="1"/>
    <col min="1543" max="1543" width="5.7109375" style="344" customWidth="1"/>
    <col min="1544" max="1792" width="9.140625" style="344"/>
    <col min="1793" max="1793" width="12.140625" style="344" customWidth="1"/>
    <col min="1794" max="1794" width="20.5703125" style="344" customWidth="1"/>
    <col min="1795" max="1795" width="11.42578125" style="344" customWidth="1"/>
    <col min="1796" max="1796" width="23.140625" style="344" customWidth="1"/>
    <col min="1797" max="1797" width="37.7109375" style="344" customWidth="1"/>
    <col min="1798" max="1798" width="0" style="344" hidden="1" customWidth="1"/>
    <col min="1799" max="1799" width="5.7109375" style="344" customWidth="1"/>
    <col min="1800" max="2048" width="9.140625" style="344"/>
    <col min="2049" max="2049" width="12.140625" style="344" customWidth="1"/>
    <col min="2050" max="2050" width="20.5703125" style="344" customWidth="1"/>
    <col min="2051" max="2051" width="11.42578125" style="344" customWidth="1"/>
    <col min="2052" max="2052" width="23.140625" style="344" customWidth="1"/>
    <col min="2053" max="2053" width="37.7109375" style="344" customWidth="1"/>
    <col min="2054" max="2054" width="0" style="344" hidden="1" customWidth="1"/>
    <col min="2055" max="2055" width="5.7109375" style="344" customWidth="1"/>
    <col min="2056" max="2304" width="9.140625" style="344"/>
    <col min="2305" max="2305" width="12.140625" style="344" customWidth="1"/>
    <col min="2306" max="2306" width="20.5703125" style="344" customWidth="1"/>
    <col min="2307" max="2307" width="11.42578125" style="344" customWidth="1"/>
    <col min="2308" max="2308" width="23.140625" style="344" customWidth="1"/>
    <col min="2309" max="2309" width="37.7109375" style="344" customWidth="1"/>
    <col min="2310" max="2310" width="0" style="344" hidden="1" customWidth="1"/>
    <col min="2311" max="2311" width="5.7109375" style="344" customWidth="1"/>
    <col min="2312" max="2560" width="9.140625" style="344"/>
    <col min="2561" max="2561" width="12.140625" style="344" customWidth="1"/>
    <col min="2562" max="2562" width="20.5703125" style="344" customWidth="1"/>
    <col min="2563" max="2563" width="11.42578125" style="344" customWidth="1"/>
    <col min="2564" max="2564" width="23.140625" style="344" customWidth="1"/>
    <col min="2565" max="2565" width="37.7109375" style="344" customWidth="1"/>
    <col min="2566" max="2566" width="0" style="344" hidden="1" customWidth="1"/>
    <col min="2567" max="2567" width="5.7109375" style="344" customWidth="1"/>
    <col min="2568" max="2816" width="9.140625" style="344"/>
    <col min="2817" max="2817" width="12.140625" style="344" customWidth="1"/>
    <col min="2818" max="2818" width="20.5703125" style="344" customWidth="1"/>
    <col min="2819" max="2819" width="11.42578125" style="344" customWidth="1"/>
    <col min="2820" max="2820" width="23.140625" style="344" customWidth="1"/>
    <col min="2821" max="2821" width="37.7109375" style="344" customWidth="1"/>
    <col min="2822" max="2822" width="0" style="344" hidden="1" customWidth="1"/>
    <col min="2823" max="2823" width="5.7109375" style="344" customWidth="1"/>
    <col min="2824" max="3072" width="9.140625" style="344"/>
    <col min="3073" max="3073" width="12.140625" style="344" customWidth="1"/>
    <col min="3074" max="3074" width="20.5703125" style="344" customWidth="1"/>
    <col min="3075" max="3075" width="11.42578125" style="344" customWidth="1"/>
    <col min="3076" max="3076" width="23.140625" style="344" customWidth="1"/>
    <col min="3077" max="3077" width="37.7109375" style="344" customWidth="1"/>
    <col min="3078" max="3078" width="0" style="344" hidden="1" customWidth="1"/>
    <col min="3079" max="3079" width="5.7109375" style="344" customWidth="1"/>
    <col min="3080" max="3328" width="9.140625" style="344"/>
    <col min="3329" max="3329" width="12.140625" style="344" customWidth="1"/>
    <col min="3330" max="3330" width="20.5703125" style="344" customWidth="1"/>
    <col min="3331" max="3331" width="11.42578125" style="344" customWidth="1"/>
    <col min="3332" max="3332" width="23.140625" style="344" customWidth="1"/>
    <col min="3333" max="3333" width="37.7109375" style="344" customWidth="1"/>
    <col min="3334" max="3334" width="0" style="344" hidden="1" customWidth="1"/>
    <col min="3335" max="3335" width="5.7109375" style="344" customWidth="1"/>
    <col min="3336" max="3584" width="9.140625" style="344"/>
    <col min="3585" max="3585" width="12.140625" style="344" customWidth="1"/>
    <col min="3586" max="3586" width="20.5703125" style="344" customWidth="1"/>
    <col min="3587" max="3587" width="11.42578125" style="344" customWidth="1"/>
    <col min="3588" max="3588" width="23.140625" style="344" customWidth="1"/>
    <col min="3589" max="3589" width="37.7109375" style="344" customWidth="1"/>
    <col min="3590" max="3590" width="0" style="344" hidden="1" customWidth="1"/>
    <col min="3591" max="3591" width="5.7109375" style="344" customWidth="1"/>
    <col min="3592" max="3840" width="9.140625" style="344"/>
    <col min="3841" max="3841" width="12.140625" style="344" customWidth="1"/>
    <col min="3842" max="3842" width="20.5703125" style="344" customWidth="1"/>
    <col min="3843" max="3843" width="11.42578125" style="344" customWidth="1"/>
    <col min="3844" max="3844" width="23.140625" style="344" customWidth="1"/>
    <col min="3845" max="3845" width="37.7109375" style="344" customWidth="1"/>
    <col min="3846" max="3846" width="0" style="344" hidden="1" customWidth="1"/>
    <col min="3847" max="3847" width="5.7109375" style="344" customWidth="1"/>
    <col min="3848" max="4096" width="9.140625" style="344"/>
    <col min="4097" max="4097" width="12.140625" style="344" customWidth="1"/>
    <col min="4098" max="4098" width="20.5703125" style="344" customWidth="1"/>
    <col min="4099" max="4099" width="11.42578125" style="344" customWidth="1"/>
    <col min="4100" max="4100" width="23.140625" style="344" customWidth="1"/>
    <col min="4101" max="4101" width="37.7109375" style="344" customWidth="1"/>
    <col min="4102" max="4102" width="0" style="344" hidden="1" customWidth="1"/>
    <col min="4103" max="4103" width="5.7109375" style="344" customWidth="1"/>
    <col min="4104" max="4352" width="9.140625" style="344"/>
    <col min="4353" max="4353" width="12.140625" style="344" customWidth="1"/>
    <col min="4354" max="4354" width="20.5703125" style="344" customWidth="1"/>
    <col min="4355" max="4355" width="11.42578125" style="344" customWidth="1"/>
    <col min="4356" max="4356" width="23.140625" style="344" customWidth="1"/>
    <col min="4357" max="4357" width="37.7109375" style="344" customWidth="1"/>
    <col min="4358" max="4358" width="0" style="344" hidden="1" customWidth="1"/>
    <col min="4359" max="4359" width="5.7109375" style="344" customWidth="1"/>
    <col min="4360" max="4608" width="9.140625" style="344"/>
    <col min="4609" max="4609" width="12.140625" style="344" customWidth="1"/>
    <col min="4610" max="4610" width="20.5703125" style="344" customWidth="1"/>
    <col min="4611" max="4611" width="11.42578125" style="344" customWidth="1"/>
    <col min="4612" max="4612" width="23.140625" style="344" customWidth="1"/>
    <col min="4613" max="4613" width="37.7109375" style="344" customWidth="1"/>
    <col min="4614" max="4614" width="0" style="344" hidden="1" customWidth="1"/>
    <col min="4615" max="4615" width="5.7109375" style="344" customWidth="1"/>
    <col min="4616" max="4864" width="9.140625" style="344"/>
    <col min="4865" max="4865" width="12.140625" style="344" customWidth="1"/>
    <col min="4866" max="4866" width="20.5703125" style="344" customWidth="1"/>
    <col min="4867" max="4867" width="11.42578125" style="344" customWidth="1"/>
    <col min="4868" max="4868" width="23.140625" style="344" customWidth="1"/>
    <col min="4869" max="4869" width="37.7109375" style="344" customWidth="1"/>
    <col min="4870" max="4870" width="0" style="344" hidden="1" customWidth="1"/>
    <col min="4871" max="4871" width="5.7109375" style="344" customWidth="1"/>
    <col min="4872" max="5120" width="9.140625" style="344"/>
    <col min="5121" max="5121" width="12.140625" style="344" customWidth="1"/>
    <col min="5122" max="5122" width="20.5703125" style="344" customWidth="1"/>
    <col min="5123" max="5123" width="11.42578125" style="344" customWidth="1"/>
    <col min="5124" max="5124" width="23.140625" style="344" customWidth="1"/>
    <col min="5125" max="5125" width="37.7109375" style="344" customWidth="1"/>
    <col min="5126" max="5126" width="0" style="344" hidden="1" customWidth="1"/>
    <col min="5127" max="5127" width="5.7109375" style="344" customWidth="1"/>
    <col min="5128" max="5376" width="9.140625" style="344"/>
    <col min="5377" max="5377" width="12.140625" style="344" customWidth="1"/>
    <col min="5378" max="5378" width="20.5703125" style="344" customWidth="1"/>
    <col min="5379" max="5379" width="11.42578125" style="344" customWidth="1"/>
    <col min="5380" max="5380" width="23.140625" style="344" customWidth="1"/>
    <col min="5381" max="5381" width="37.7109375" style="344" customWidth="1"/>
    <col min="5382" max="5382" width="0" style="344" hidden="1" customWidth="1"/>
    <col min="5383" max="5383" width="5.7109375" style="344" customWidth="1"/>
    <col min="5384" max="5632" width="9.140625" style="344"/>
    <col min="5633" max="5633" width="12.140625" style="344" customWidth="1"/>
    <col min="5634" max="5634" width="20.5703125" style="344" customWidth="1"/>
    <col min="5635" max="5635" width="11.42578125" style="344" customWidth="1"/>
    <col min="5636" max="5636" width="23.140625" style="344" customWidth="1"/>
    <col min="5637" max="5637" width="37.7109375" style="344" customWidth="1"/>
    <col min="5638" max="5638" width="0" style="344" hidden="1" customWidth="1"/>
    <col min="5639" max="5639" width="5.7109375" style="344" customWidth="1"/>
    <col min="5640" max="5888" width="9.140625" style="344"/>
    <col min="5889" max="5889" width="12.140625" style="344" customWidth="1"/>
    <col min="5890" max="5890" width="20.5703125" style="344" customWidth="1"/>
    <col min="5891" max="5891" width="11.42578125" style="344" customWidth="1"/>
    <col min="5892" max="5892" width="23.140625" style="344" customWidth="1"/>
    <col min="5893" max="5893" width="37.7109375" style="344" customWidth="1"/>
    <col min="5894" max="5894" width="0" style="344" hidden="1" customWidth="1"/>
    <col min="5895" max="5895" width="5.7109375" style="344" customWidth="1"/>
    <col min="5896" max="6144" width="9.140625" style="344"/>
    <col min="6145" max="6145" width="12.140625" style="344" customWidth="1"/>
    <col min="6146" max="6146" width="20.5703125" style="344" customWidth="1"/>
    <col min="6147" max="6147" width="11.42578125" style="344" customWidth="1"/>
    <col min="6148" max="6148" width="23.140625" style="344" customWidth="1"/>
    <col min="6149" max="6149" width="37.7109375" style="344" customWidth="1"/>
    <col min="6150" max="6150" width="0" style="344" hidden="1" customWidth="1"/>
    <col min="6151" max="6151" width="5.7109375" style="344" customWidth="1"/>
    <col min="6152" max="6400" width="9.140625" style="344"/>
    <col min="6401" max="6401" width="12.140625" style="344" customWidth="1"/>
    <col min="6402" max="6402" width="20.5703125" style="344" customWidth="1"/>
    <col min="6403" max="6403" width="11.42578125" style="344" customWidth="1"/>
    <col min="6404" max="6404" width="23.140625" style="344" customWidth="1"/>
    <col min="6405" max="6405" width="37.7109375" style="344" customWidth="1"/>
    <col min="6406" max="6406" width="0" style="344" hidden="1" customWidth="1"/>
    <col min="6407" max="6407" width="5.7109375" style="344" customWidth="1"/>
    <col min="6408" max="6656" width="9.140625" style="344"/>
    <col min="6657" max="6657" width="12.140625" style="344" customWidth="1"/>
    <col min="6658" max="6658" width="20.5703125" style="344" customWidth="1"/>
    <col min="6659" max="6659" width="11.42578125" style="344" customWidth="1"/>
    <col min="6660" max="6660" width="23.140625" style="344" customWidth="1"/>
    <col min="6661" max="6661" width="37.7109375" style="344" customWidth="1"/>
    <col min="6662" max="6662" width="0" style="344" hidden="1" customWidth="1"/>
    <col min="6663" max="6663" width="5.7109375" style="344" customWidth="1"/>
    <col min="6664" max="6912" width="9.140625" style="344"/>
    <col min="6913" max="6913" width="12.140625" style="344" customWidth="1"/>
    <col min="6914" max="6914" width="20.5703125" style="344" customWidth="1"/>
    <col min="6915" max="6915" width="11.42578125" style="344" customWidth="1"/>
    <col min="6916" max="6916" width="23.140625" style="344" customWidth="1"/>
    <col min="6917" max="6917" width="37.7109375" style="344" customWidth="1"/>
    <col min="6918" max="6918" width="0" style="344" hidden="1" customWidth="1"/>
    <col min="6919" max="6919" width="5.7109375" style="344" customWidth="1"/>
    <col min="6920" max="7168" width="9.140625" style="344"/>
    <col min="7169" max="7169" width="12.140625" style="344" customWidth="1"/>
    <col min="7170" max="7170" width="20.5703125" style="344" customWidth="1"/>
    <col min="7171" max="7171" width="11.42578125" style="344" customWidth="1"/>
    <col min="7172" max="7172" width="23.140625" style="344" customWidth="1"/>
    <col min="7173" max="7173" width="37.7109375" style="344" customWidth="1"/>
    <col min="7174" max="7174" width="0" style="344" hidden="1" customWidth="1"/>
    <col min="7175" max="7175" width="5.7109375" style="344" customWidth="1"/>
    <col min="7176" max="7424" width="9.140625" style="344"/>
    <col min="7425" max="7425" width="12.140625" style="344" customWidth="1"/>
    <col min="7426" max="7426" width="20.5703125" style="344" customWidth="1"/>
    <col min="7427" max="7427" width="11.42578125" style="344" customWidth="1"/>
    <col min="7428" max="7428" width="23.140625" style="344" customWidth="1"/>
    <col min="7429" max="7429" width="37.7109375" style="344" customWidth="1"/>
    <col min="7430" max="7430" width="0" style="344" hidden="1" customWidth="1"/>
    <col min="7431" max="7431" width="5.7109375" style="344" customWidth="1"/>
    <col min="7432" max="7680" width="9.140625" style="344"/>
    <col min="7681" max="7681" width="12.140625" style="344" customWidth="1"/>
    <col min="7682" max="7682" width="20.5703125" style="344" customWidth="1"/>
    <col min="7683" max="7683" width="11.42578125" style="344" customWidth="1"/>
    <col min="7684" max="7684" width="23.140625" style="344" customWidth="1"/>
    <col min="7685" max="7685" width="37.7109375" style="344" customWidth="1"/>
    <col min="7686" max="7686" width="0" style="344" hidden="1" customWidth="1"/>
    <col min="7687" max="7687" width="5.7109375" style="344" customWidth="1"/>
    <col min="7688" max="7936" width="9.140625" style="344"/>
    <col min="7937" max="7937" width="12.140625" style="344" customWidth="1"/>
    <col min="7938" max="7938" width="20.5703125" style="344" customWidth="1"/>
    <col min="7939" max="7939" width="11.42578125" style="344" customWidth="1"/>
    <col min="7940" max="7940" width="23.140625" style="344" customWidth="1"/>
    <col min="7941" max="7941" width="37.7109375" style="344" customWidth="1"/>
    <col min="7942" max="7942" width="0" style="344" hidden="1" customWidth="1"/>
    <col min="7943" max="7943" width="5.7109375" style="344" customWidth="1"/>
    <col min="7944" max="8192" width="9.140625" style="344"/>
    <col min="8193" max="8193" width="12.140625" style="344" customWidth="1"/>
    <col min="8194" max="8194" width="20.5703125" style="344" customWidth="1"/>
    <col min="8195" max="8195" width="11.42578125" style="344" customWidth="1"/>
    <col min="8196" max="8196" width="23.140625" style="344" customWidth="1"/>
    <col min="8197" max="8197" width="37.7109375" style="344" customWidth="1"/>
    <col min="8198" max="8198" width="0" style="344" hidden="1" customWidth="1"/>
    <col min="8199" max="8199" width="5.7109375" style="344" customWidth="1"/>
    <col min="8200" max="8448" width="9.140625" style="344"/>
    <col min="8449" max="8449" width="12.140625" style="344" customWidth="1"/>
    <col min="8450" max="8450" width="20.5703125" style="344" customWidth="1"/>
    <col min="8451" max="8451" width="11.42578125" style="344" customWidth="1"/>
    <col min="8452" max="8452" width="23.140625" style="344" customWidth="1"/>
    <col min="8453" max="8453" width="37.7109375" style="344" customWidth="1"/>
    <col min="8454" max="8454" width="0" style="344" hidden="1" customWidth="1"/>
    <col min="8455" max="8455" width="5.7109375" style="344" customWidth="1"/>
    <col min="8456" max="8704" width="9.140625" style="344"/>
    <col min="8705" max="8705" width="12.140625" style="344" customWidth="1"/>
    <col min="8706" max="8706" width="20.5703125" style="344" customWidth="1"/>
    <col min="8707" max="8707" width="11.42578125" style="344" customWidth="1"/>
    <col min="8708" max="8708" width="23.140625" style="344" customWidth="1"/>
    <col min="8709" max="8709" width="37.7109375" style="344" customWidth="1"/>
    <col min="8710" max="8710" width="0" style="344" hidden="1" customWidth="1"/>
    <col min="8711" max="8711" width="5.7109375" style="344" customWidth="1"/>
    <col min="8712" max="8960" width="9.140625" style="344"/>
    <col min="8961" max="8961" width="12.140625" style="344" customWidth="1"/>
    <col min="8962" max="8962" width="20.5703125" style="344" customWidth="1"/>
    <col min="8963" max="8963" width="11.42578125" style="344" customWidth="1"/>
    <col min="8964" max="8964" width="23.140625" style="344" customWidth="1"/>
    <col min="8965" max="8965" width="37.7109375" style="344" customWidth="1"/>
    <col min="8966" max="8966" width="0" style="344" hidden="1" customWidth="1"/>
    <col min="8967" max="8967" width="5.7109375" style="344" customWidth="1"/>
    <col min="8968" max="9216" width="9.140625" style="344"/>
    <col min="9217" max="9217" width="12.140625" style="344" customWidth="1"/>
    <col min="9218" max="9218" width="20.5703125" style="344" customWidth="1"/>
    <col min="9219" max="9219" width="11.42578125" style="344" customWidth="1"/>
    <col min="9220" max="9220" width="23.140625" style="344" customWidth="1"/>
    <col min="9221" max="9221" width="37.7109375" style="344" customWidth="1"/>
    <col min="9222" max="9222" width="0" style="344" hidden="1" customWidth="1"/>
    <col min="9223" max="9223" width="5.7109375" style="344" customWidth="1"/>
    <col min="9224" max="9472" width="9.140625" style="344"/>
    <col min="9473" max="9473" width="12.140625" style="344" customWidth="1"/>
    <col min="9474" max="9474" width="20.5703125" style="344" customWidth="1"/>
    <col min="9475" max="9475" width="11.42578125" style="344" customWidth="1"/>
    <col min="9476" max="9476" width="23.140625" style="344" customWidth="1"/>
    <col min="9477" max="9477" width="37.7109375" style="344" customWidth="1"/>
    <col min="9478" max="9478" width="0" style="344" hidden="1" customWidth="1"/>
    <col min="9479" max="9479" width="5.7109375" style="344" customWidth="1"/>
    <col min="9480" max="9728" width="9.140625" style="344"/>
    <col min="9729" max="9729" width="12.140625" style="344" customWidth="1"/>
    <col min="9730" max="9730" width="20.5703125" style="344" customWidth="1"/>
    <col min="9731" max="9731" width="11.42578125" style="344" customWidth="1"/>
    <col min="9732" max="9732" width="23.140625" style="344" customWidth="1"/>
    <col min="9733" max="9733" width="37.7109375" style="344" customWidth="1"/>
    <col min="9734" max="9734" width="0" style="344" hidden="1" customWidth="1"/>
    <col min="9735" max="9735" width="5.7109375" style="344" customWidth="1"/>
    <col min="9736" max="9984" width="9.140625" style="344"/>
    <col min="9985" max="9985" width="12.140625" style="344" customWidth="1"/>
    <col min="9986" max="9986" width="20.5703125" style="344" customWidth="1"/>
    <col min="9987" max="9987" width="11.42578125" style="344" customWidth="1"/>
    <col min="9988" max="9988" width="23.140625" style="344" customWidth="1"/>
    <col min="9989" max="9989" width="37.7109375" style="344" customWidth="1"/>
    <col min="9990" max="9990" width="0" style="344" hidden="1" customWidth="1"/>
    <col min="9991" max="9991" width="5.7109375" style="344" customWidth="1"/>
    <col min="9992" max="10240" width="9.140625" style="344"/>
    <col min="10241" max="10241" width="12.140625" style="344" customWidth="1"/>
    <col min="10242" max="10242" width="20.5703125" style="344" customWidth="1"/>
    <col min="10243" max="10243" width="11.42578125" style="344" customWidth="1"/>
    <col min="10244" max="10244" width="23.140625" style="344" customWidth="1"/>
    <col min="10245" max="10245" width="37.7109375" style="344" customWidth="1"/>
    <col min="10246" max="10246" width="0" style="344" hidden="1" customWidth="1"/>
    <col min="10247" max="10247" width="5.7109375" style="344" customWidth="1"/>
    <col min="10248" max="10496" width="9.140625" style="344"/>
    <col min="10497" max="10497" width="12.140625" style="344" customWidth="1"/>
    <col min="10498" max="10498" width="20.5703125" style="344" customWidth="1"/>
    <col min="10499" max="10499" width="11.42578125" style="344" customWidth="1"/>
    <col min="10500" max="10500" width="23.140625" style="344" customWidth="1"/>
    <col min="10501" max="10501" width="37.7109375" style="344" customWidth="1"/>
    <col min="10502" max="10502" width="0" style="344" hidden="1" customWidth="1"/>
    <col min="10503" max="10503" width="5.7109375" style="344" customWidth="1"/>
    <col min="10504" max="10752" width="9.140625" style="344"/>
    <col min="10753" max="10753" width="12.140625" style="344" customWidth="1"/>
    <col min="10754" max="10754" width="20.5703125" style="344" customWidth="1"/>
    <col min="10755" max="10755" width="11.42578125" style="344" customWidth="1"/>
    <col min="10756" max="10756" width="23.140625" style="344" customWidth="1"/>
    <col min="10757" max="10757" width="37.7109375" style="344" customWidth="1"/>
    <col min="10758" max="10758" width="0" style="344" hidden="1" customWidth="1"/>
    <col min="10759" max="10759" width="5.7109375" style="344" customWidth="1"/>
    <col min="10760" max="11008" width="9.140625" style="344"/>
    <col min="11009" max="11009" width="12.140625" style="344" customWidth="1"/>
    <col min="11010" max="11010" width="20.5703125" style="344" customWidth="1"/>
    <col min="11011" max="11011" width="11.42578125" style="344" customWidth="1"/>
    <col min="11012" max="11012" width="23.140625" style="344" customWidth="1"/>
    <col min="11013" max="11013" width="37.7109375" style="344" customWidth="1"/>
    <col min="11014" max="11014" width="0" style="344" hidden="1" customWidth="1"/>
    <col min="11015" max="11015" width="5.7109375" style="344" customWidth="1"/>
    <col min="11016" max="11264" width="9.140625" style="344"/>
    <col min="11265" max="11265" width="12.140625" style="344" customWidth="1"/>
    <col min="11266" max="11266" width="20.5703125" style="344" customWidth="1"/>
    <col min="11267" max="11267" width="11.42578125" style="344" customWidth="1"/>
    <col min="11268" max="11268" width="23.140625" style="344" customWidth="1"/>
    <col min="11269" max="11269" width="37.7109375" style="344" customWidth="1"/>
    <col min="11270" max="11270" width="0" style="344" hidden="1" customWidth="1"/>
    <col min="11271" max="11271" width="5.7109375" style="344" customWidth="1"/>
    <col min="11272" max="11520" width="9.140625" style="344"/>
    <col min="11521" max="11521" width="12.140625" style="344" customWidth="1"/>
    <col min="11522" max="11522" width="20.5703125" style="344" customWidth="1"/>
    <col min="11523" max="11523" width="11.42578125" style="344" customWidth="1"/>
    <col min="11524" max="11524" width="23.140625" style="344" customWidth="1"/>
    <col min="11525" max="11525" width="37.7109375" style="344" customWidth="1"/>
    <col min="11526" max="11526" width="0" style="344" hidden="1" customWidth="1"/>
    <col min="11527" max="11527" width="5.7109375" style="344" customWidth="1"/>
    <col min="11528" max="11776" width="9.140625" style="344"/>
    <col min="11777" max="11777" width="12.140625" style="344" customWidth="1"/>
    <col min="11778" max="11778" width="20.5703125" style="344" customWidth="1"/>
    <col min="11779" max="11779" width="11.42578125" style="344" customWidth="1"/>
    <col min="11780" max="11780" width="23.140625" style="344" customWidth="1"/>
    <col min="11781" max="11781" width="37.7109375" style="344" customWidth="1"/>
    <col min="11782" max="11782" width="0" style="344" hidden="1" customWidth="1"/>
    <col min="11783" max="11783" width="5.7109375" style="344" customWidth="1"/>
    <col min="11784" max="12032" width="9.140625" style="344"/>
    <col min="12033" max="12033" width="12.140625" style="344" customWidth="1"/>
    <col min="12034" max="12034" width="20.5703125" style="344" customWidth="1"/>
    <col min="12035" max="12035" width="11.42578125" style="344" customWidth="1"/>
    <col min="12036" max="12036" width="23.140625" style="344" customWidth="1"/>
    <col min="12037" max="12037" width="37.7109375" style="344" customWidth="1"/>
    <col min="12038" max="12038" width="0" style="344" hidden="1" customWidth="1"/>
    <col min="12039" max="12039" width="5.7109375" style="344" customWidth="1"/>
    <col min="12040" max="12288" width="9.140625" style="344"/>
    <col min="12289" max="12289" width="12.140625" style="344" customWidth="1"/>
    <col min="12290" max="12290" width="20.5703125" style="344" customWidth="1"/>
    <col min="12291" max="12291" width="11.42578125" style="344" customWidth="1"/>
    <col min="12292" max="12292" width="23.140625" style="344" customWidth="1"/>
    <col min="12293" max="12293" width="37.7109375" style="344" customWidth="1"/>
    <col min="12294" max="12294" width="0" style="344" hidden="1" customWidth="1"/>
    <col min="12295" max="12295" width="5.7109375" style="344" customWidth="1"/>
    <col min="12296" max="12544" width="9.140625" style="344"/>
    <col min="12545" max="12545" width="12.140625" style="344" customWidth="1"/>
    <col min="12546" max="12546" width="20.5703125" style="344" customWidth="1"/>
    <col min="12547" max="12547" width="11.42578125" style="344" customWidth="1"/>
    <col min="12548" max="12548" width="23.140625" style="344" customWidth="1"/>
    <col min="12549" max="12549" width="37.7109375" style="344" customWidth="1"/>
    <col min="12550" max="12550" width="0" style="344" hidden="1" customWidth="1"/>
    <col min="12551" max="12551" width="5.7109375" style="344" customWidth="1"/>
    <col min="12552" max="12800" width="9.140625" style="344"/>
    <col min="12801" max="12801" width="12.140625" style="344" customWidth="1"/>
    <col min="12802" max="12802" width="20.5703125" style="344" customWidth="1"/>
    <col min="12803" max="12803" width="11.42578125" style="344" customWidth="1"/>
    <col min="12804" max="12804" width="23.140625" style="344" customWidth="1"/>
    <col min="12805" max="12805" width="37.7109375" style="344" customWidth="1"/>
    <col min="12806" max="12806" width="0" style="344" hidden="1" customWidth="1"/>
    <col min="12807" max="12807" width="5.7109375" style="344" customWidth="1"/>
    <col min="12808" max="13056" width="9.140625" style="344"/>
    <col min="13057" max="13057" width="12.140625" style="344" customWidth="1"/>
    <col min="13058" max="13058" width="20.5703125" style="344" customWidth="1"/>
    <col min="13059" max="13059" width="11.42578125" style="344" customWidth="1"/>
    <col min="13060" max="13060" width="23.140625" style="344" customWidth="1"/>
    <col min="13061" max="13061" width="37.7109375" style="344" customWidth="1"/>
    <col min="13062" max="13062" width="0" style="344" hidden="1" customWidth="1"/>
    <col min="13063" max="13063" width="5.7109375" style="344" customWidth="1"/>
    <col min="13064" max="13312" width="9.140625" style="344"/>
    <col min="13313" max="13313" width="12.140625" style="344" customWidth="1"/>
    <col min="13314" max="13314" width="20.5703125" style="344" customWidth="1"/>
    <col min="13315" max="13315" width="11.42578125" style="344" customWidth="1"/>
    <col min="13316" max="13316" width="23.140625" style="344" customWidth="1"/>
    <col min="13317" max="13317" width="37.7109375" style="344" customWidth="1"/>
    <col min="13318" max="13318" width="0" style="344" hidden="1" customWidth="1"/>
    <col min="13319" max="13319" width="5.7109375" style="344" customWidth="1"/>
    <col min="13320" max="13568" width="9.140625" style="344"/>
    <col min="13569" max="13569" width="12.140625" style="344" customWidth="1"/>
    <col min="13570" max="13570" width="20.5703125" style="344" customWidth="1"/>
    <col min="13571" max="13571" width="11.42578125" style="344" customWidth="1"/>
    <col min="13572" max="13572" width="23.140625" style="344" customWidth="1"/>
    <col min="13573" max="13573" width="37.7109375" style="344" customWidth="1"/>
    <col min="13574" max="13574" width="0" style="344" hidden="1" customWidth="1"/>
    <col min="13575" max="13575" width="5.7109375" style="344" customWidth="1"/>
    <col min="13576" max="13824" width="9.140625" style="344"/>
    <col min="13825" max="13825" width="12.140625" style="344" customWidth="1"/>
    <col min="13826" max="13826" width="20.5703125" style="344" customWidth="1"/>
    <col min="13827" max="13827" width="11.42578125" style="344" customWidth="1"/>
    <col min="13828" max="13828" width="23.140625" style="344" customWidth="1"/>
    <col min="13829" max="13829" width="37.7109375" style="344" customWidth="1"/>
    <col min="13830" max="13830" width="0" style="344" hidden="1" customWidth="1"/>
    <col min="13831" max="13831" width="5.7109375" style="344" customWidth="1"/>
    <col min="13832" max="14080" width="9.140625" style="344"/>
    <col min="14081" max="14081" width="12.140625" style="344" customWidth="1"/>
    <col min="14082" max="14082" width="20.5703125" style="344" customWidth="1"/>
    <col min="14083" max="14083" width="11.42578125" style="344" customWidth="1"/>
    <col min="14084" max="14084" width="23.140625" style="344" customWidth="1"/>
    <col min="14085" max="14085" width="37.7109375" style="344" customWidth="1"/>
    <col min="14086" max="14086" width="0" style="344" hidden="1" customWidth="1"/>
    <col min="14087" max="14087" width="5.7109375" style="344" customWidth="1"/>
    <col min="14088" max="14336" width="9.140625" style="344"/>
    <col min="14337" max="14337" width="12.140625" style="344" customWidth="1"/>
    <col min="14338" max="14338" width="20.5703125" style="344" customWidth="1"/>
    <col min="14339" max="14339" width="11.42578125" style="344" customWidth="1"/>
    <col min="14340" max="14340" width="23.140625" style="344" customWidth="1"/>
    <col min="14341" max="14341" width="37.7109375" style="344" customWidth="1"/>
    <col min="14342" max="14342" width="0" style="344" hidden="1" customWidth="1"/>
    <col min="14343" max="14343" width="5.7109375" style="344" customWidth="1"/>
    <col min="14344" max="14592" width="9.140625" style="344"/>
    <col min="14593" max="14593" width="12.140625" style="344" customWidth="1"/>
    <col min="14594" max="14594" width="20.5703125" style="344" customWidth="1"/>
    <col min="14595" max="14595" width="11.42578125" style="344" customWidth="1"/>
    <col min="14596" max="14596" width="23.140625" style="344" customWidth="1"/>
    <col min="14597" max="14597" width="37.7109375" style="344" customWidth="1"/>
    <col min="14598" max="14598" width="0" style="344" hidden="1" customWidth="1"/>
    <col min="14599" max="14599" width="5.7109375" style="344" customWidth="1"/>
    <col min="14600" max="14848" width="9.140625" style="344"/>
    <col min="14849" max="14849" width="12.140625" style="344" customWidth="1"/>
    <col min="14850" max="14850" width="20.5703125" style="344" customWidth="1"/>
    <col min="14851" max="14851" width="11.42578125" style="344" customWidth="1"/>
    <col min="14852" max="14852" width="23.140625" style="344" customWidth="1"/>
    <col min="14853" max="14853" width="37.7109375" style="344" customWidth="1"/>
    <col min="14854" max="14854" width="0" style="344" hidden="1" customWidth="1"/>
    <col min="14855" max="14855" width="5.7109375" style="344" customWidth="1"/>
    <col min="14856" max="15104" width="9.140625" style="344"/>
    <col min="15105" max="15105" width="12.140625" style="344" customWidth="1"/>
    <col min="15106" max="15106" width="20.5703125" style="344" customWidth="1"/>
    <col min="15107" max="15107" width="11.42578125" style="344" customWidth="1"/>
    <col min="15108" max="15108" width="23.140625" style="344" customWidth="1"/>
    <col min="15109" max="15109" width="37.7109375" style="344" customWidth="1"/>
    <col min="15110" max="15110" width="0" style="344" hidden="1" customWidth="1"/>
    <col min="15111" max="15111" width="5.7109375" style="344" customWidth="1"/>
    <col min="15112" max="15360" width="9.140625" style="344"/>
    <col min="15361" max="15361" width="12.140625" style="344" customWidth="1"/>
    <col min="15362" max="15362" width="20.5703125" style="344" customWidth="1"/>
    <col min="15363" max="15363" width="11.42578125" style="344" customWidth="1"/>
    <col min="15364" max="15364" width="23.140625" style="344" customWidth="1"/>
    <col min="15365" max="15365" width="37.7109375" style="344" customWidth="1"/>
    <col min="15366" max="15366" width="0" style="344" hidden="1" customWidth="1"/>
    <col min="15367" max="15367" width="5.7109375" style="344" customWidth="1"/>
    <col min="15368" max="15616" width="9.140625" style="344"/>
    <col min="15617" max="15617" width="12.140625" style="344" customWidth="1"/>
    <col min="15618" max="15618" width="20.5703125" style="344" customWidth="1"/>
    <col min="15619" max="15619" width="11.42578125" style="344" customWidth="1"/>
    <col min="15620" max="15620" width="23.140625" style="344" customWidth="1"/>
    <col min="15621" max="15621" width="37.7109375" style="344" customWidth="1"/>
    <col min="15622" max="15622" width="0" style="344" hidden="1" customWidth="1"/>
    <col min="15623" max="15623" width="5.7109375" style="344" customWidth="1"/>
    <col min="15624" max="15872" width="9.140625" style="344"/>
    <col min="15873" max="15873" width="12.140625" style="344" customWidth="1"/>
    <col min="15874" max="15874" width="20.5703125" style="344" customWidth="1"/>
    <col min="15875" max="15875" width="11.42578125" style="344" customWidth="1"/>
    <col min="15876" max="15876" width="23.140625" style="344" customWidth="1"/>
    <col min="15877" max="15877" width="37.7109375" style="344" customWidth="1"/>
    <col min="15878" max="15878" width="0" style="344" hidden="1" customWidth="1"/>
    <col min="15879" max="15879" width="5.7109375" style="344" customWidth="1"/>
    <col min="15880" max="16128" width="9.140625" style="344"/>
    <col min="16129" max="16129" width="12.140625" style="344" customWidth="1"/>
    <col min="16130" max="16130" width="20.5703125" style="344" customWidth="1"/>
    <col min="16131" max="16131" width="11.42578125" style="344" customWidth="1"/>
    <col min="16132" max="16132" width="23.140625" style="344" customWidth="1"/>
    <col min="16133" max="16133" width="37.7109375" style="344" customWidth="1"/>
    <col min="16134" max="16134" width="0" style="344" hidden="1" customWidth="1"/>
    <col min="16135" max="16135" width="5.7109375" style="344" customWidth="1"/>
    <col min="16136" max="16384" width="9.140625" style="344"/>
  </cols>
  <sheetData>
    <row r="1" spans="1:5" ht="22.5" customHeight="1">
      <c r="A1" s="341" t="str">
        <f>'Attach 12'!A1</f>
        <v>Tender Enquiry No. : SRTS-II/C&amp;M/WC-4666/2025</v>
      </c>
      <c r="B1" s="342"/>
      <c r="C1" s="342"/>
      <c r="D1" s="342"/>
      <c r="E1" s="343" t="s">
        <v>518</v>
      </c>
    </row>
    <row r="2" spans="1:5" ht="3.75" customHeight="1">
      <c r="A2" s="345"/>
      <c r="B2" s="345"/>
      <c r="C2" s="345"/>
      <c r="D2" s="345"/>
      <c r="E2" s="345"/>
    </row>
    <row r="3" spans="1:5" ht="46.5" customHeight="1">
      <c r="A3" s="737" t="str">
        <f>'Attach 12'!A3:F3</f>
        <v>CONSTRUCTION OF TRANSIT CAMP CUM FIELD HOSTEL &amp; STORE BUILDING AT DAVANGERE POOLING STATION UNDER TBCB PROJECT.</v>
      </c>
      <c r="B3" s="737"/>
      <c r="C3" s="737"/>
      <c r="D3" s="737"/>
      <c r="E3" s="737"/>
    </row>
    <row r="4" spans="1:5" ht="12" customHeight="1">
      <c r="A4" s="346"/>
    </row>
    <row r="5" spans="1:5" ht="29.25" customHeight="1">
      <c r="A5" s="738" t="s">
        <v>519</v>
      </c>
      <c r="B5" s="738"/>
      <c r="C5" s="738"/>
      <c r="D5" s="738"/>
      <c r="E5" s="738"/>
    </row>
    <row r="6" spans="1:5" ht="12" customHeight="1">
      <c r="A6" s="348"/>
    </row>
    <row r="7" spans="1:5" ht="20.100000000000001" customHeight="1">
      <c r="A7" s="349" t="s">
        <v>520</v>
      </c>
      <c r="B7" s="739">
        <f>'[1]Name of Bidder'!$D$5</f>
        <v>0</v>
      </c>
      <c r="C7" s="739"/>
      <c r="D7" s="739"/>
      <c r="E7" s="739"/>
    </row>
    <row r="8" spans="1:5" ht="20.25" customHeight="1">
      <c r="A8" s="740">
        <f>'[1]Attach 10'!A8:D8</f>
        <v>0</v>
      </c>
      <c r="B8" s="740"/>
      <c r="C8" s="740"/>
      <c r="D8" s="740"/>
      <c r="E8" s="350">
        <f>'[1]Attach 10'!E8</f>
        <v>0</v>
      </c>
    </row>
    <row r="9" spans="1:5">
      <c r="A9" s="351" t="s">
        <v>38</v>
      </c>
      <c r="B9" s="734" t="str">
        <f>'Attach 13'!B10:D10</f>
        <v/>
      </c>
      <c r="C9" s="734"/>
      <c r="D9" s="734"/>
      <c r="E9" s="350" t="str">
        <f>'[1]Attach 10'!E9</f>
        <v>Contracts &amp; Materials Department</v>
      </c>
    </row>
    <row r="10" spans="1:5">
      <c r="A10" s="351" t="s">
        <v>40</v>
      </c>
      <c r="B10" s="734" t="str">
        <f>'Attach 13'!B11:D11</f>
        <v/>
      </c>
      <c r="C10" s="734"/>
      <c r="D10" s="734"/>
      <c r="E10" s="350" t="str">
        <f>'[1]Attach 10'!E10</f>
        <v>Power Grid Corporation of India Ltd.,</v>
      </c>
    </row>
    <row r="11" spans="1:5">
      <c r="B11" s="734" t="str">
        <f>'Attach 13'!B12:D12</f>
        <v/>
      </c>
      <c r="C11" s="734"/>
      <c r="D11" s="734"/>
      <c r="E11" s="352" t="str">
        <f>'[1]Attach 10'!E11</f>
        <v>Near RTO Test Drive Track, Singanayakanahally</v>
      </c>
    </row>
    <row r="12" spans="1:5">
      <c r="A12" s="348"/>
      <c r="B12" s="734" t="str">
        <f>'Attach 13'!B13:D13</f>
        <v/>
      </c>
      <c r="C12" s="734"/>
      <c r="D12" s="734"/>
      <c r="E12" s="353" t="str">
        <f>'[1]Attach 10'!E12</f>
        <v>Yelahanka, Bangalore - 560 064</v>
      </c>
    </row>
    <row r="13" spans="1:5" ht="12" customHeight="1">
      <c r="A13" s="348"/>
      <c r="B13" s="354"/>
      <c r="C13" s="354"/>
      <c r="D13" s="354"/>
    </row>
    <row r="14" spans="1:5" ht="20.100000000000001" customHeight="1">
      <c r="A14" s="347" t="s">
        <v>44</v>
      </c>
    </row>
    <row r="15" spans="1:5" ht="15" customHeight="1">
      <c r="A15" s="355"/>
      <c r="B15" s="355"/>
      <c r="C15" s="355"/>
      <c r="D15" s="355"/>
      <c r="E15" s="355"/>
    </row>
    <row r="16" spans="1:5" ht="35.25" customHeight="1">
      <c r="A16" s="356" t="s">
        <v>521</v>
      </c>
      <c r="B16" s="735" t="s">
        <v>522</v>
      </c>
      <c r="C16" s="735"/>
      <c r="D16" s="735"/>
      <c r="E16" s="735"/>
    </row>
    <row r="17" spans="1:5" ht="36" customHeight="1">
      <c r="A17" s="357" t="s">
        <v>523</v>
      </c>
      <c r="B17" s="736" t="s">
        <v>524</v>
      </c>
      <c r="C17" s="736"/>
      <c r="D17" s="736"/>
      <c r="E17" s="358"/>
    </row>
    <row r="18" spans="1:5" ht="18.95" customHeight="1">
      <c r="A18" s="359" t="s">
        <v>525</v>
      </c>
      <c r="B18" s="733" t="s">
        <v>526</v>
      </c>
      <c r="C18" s="733"/>
      <c r="D18" s="733"/>
      <c r="E18" s="358"/>
    </row>
    <row r="19" spans="1:5">
      <c r="A19" s="360"/>
      <c r="B19" s="733" t="s">
        <v>527</v>
      </c>
      <c r="C19" s="733"/>
      <c r="D19" s="733"/>
      <c r="E19" s="358"/>
    </row>
    <row r="20" spans="1:5" ht="18" customHeight="1">
      <c r="A20" s="360"/>
      <c r="B20" s="733"/>
      <c r="C20" s="733"/>
      <c r="D20" s="733"/>
      <c r="E20" s="358"/>
    </row>
    <row r="21" spans="1:5">
      <c r="A21" s="360"/>
      <c r="B21" s="733"/>
      <c r="C21" s="733"/>
      <c r="D21" s="733"/>
      <c r="E21" s="358"/>
    </row>
    <row r="22" spans="1:5">
      <c r="A22" s="360"/>
      <c r="B22" s="733" t="s">
        <v>528</v>
      </c>
      <c r="C22" s="733"/>
      <c r="D22" s="733"/>
      <c r="E22" s="358"/>
    </row>
    <row r="23" spans="1:5">
      <c r="A23" s="360"/>
      <c r="B23" s="733"/>
      <c r="C23" s="733"/>
      <c r="D23" s="733"/>
      <c r="E23" s="361"/>
    </row>
    <row r="24" spans="1:5">
      <c r="A24" s="360"/>
      <c r="B24" s="733"/>
      <c r="C24" s="733"/>
      <c r="D24" s="733"/>
      <c r="E24" s="361"/>
    </row>
    <row r="25" spans="1:5">
      <c r="A25" s="360"/>
      <c r="B25" s="733" t="s">
        <v>529</v>
      </c>
      <c r="C25" s="733"/>
      <c r="D25" s="733"/>
      <c r="E25" s="361"/>
    </row>
    <row r="26" spans="1:5">
      <c r="A26" s="360"/>
      <c r="B26" s="733"/>
      <c r="C26" s="733"/>
      <c r="D26" s="733"/>
      <c r="E26" s="358"/>
    </row>
    <row r="27" spans="1:5">
      <c r="A27" s="360"/>
      <c r="B27" s="733"/>
      <c r="C27" s="733"/>
      <c r="D27" s="733"/>
      <c r="E27" s="57"/>
    </row>
    <row r="28" spans="1:5" ht="20.25" customHeight="1">
      <c r="A28" s="359" t="s">
        <v>530</v>
      </c>
      <c r="B28" s="741" t="s">
        <v>531</v>
      </c>
      <c r="C28" s="741"/>
      <c r="D28" s="741"/>
      <c r="E28" s="742"/>
    </row>
    <row r="29" spans="1:5" ht="48.75" customHeight="1">
      <c r="A29" s="360"/>
      <c r="B29" s="744" t="s">
        <v>532</v>
      </c>
      <c r="C29" s="745"/>
      <c r="D29" s="746"/>
      <c r="E29" s="743"/>
    </row>
    <row r="30" spans="1:5">
      <c r="A30" s="362" t="s">
        <v>533</v>
      </c>
      <c r="B30" s="748" t="s">
        <v>534</v>
      </c>
      <c r="C30" s="748"/>
      <c r="D30" s="748"/>
      <c r="E30" s="363"/>
    </row>
    <row r="31" spans="1:5">
      <c r="A31" s="362" t="s">
        <v>535</v>
      </c>
      <c r="B31" s="748" t="s">
        <v>536</v>
      </c>
      <c r="C31" s="748"/>
      <c r="D31" s="748"/>
      <c r="E31" s="363"/>
    </row>
    <row r="32" spans="1:5">
      <c r="A32" s="362" t="s">
        <v>537</v>
      </c>
      <c r="B32" s="748" t="s">
        <v>538</v>
      </c>
      <c r="C32" s="748"/>
      <c r="D32" s="748"/>
      <c r="E32" s="363"/>
    </row>
    <row r="33" spans="1:28" ht="15.75" customHeight="1">
      <c r="A33" s="362" t="s">
        <v>539</v>
      </c>
      <c r="B33" s="733" t="s">
        <v>540</v>
      </c>
      <c r="C33" s="733"/>
      <c r="D33" s="733"/>
      <c r="E33" s="363"/>
    </row>
    <row r="34" spans="1:28">
      <c r="A34" s="364"/>
      <c r="B34" s="733"/>
      <c r="C34" s="733"/>
      <c r="D34" s="733"/>
      <c r="E34" s="358"/>
    </row>
    <row r="35" spans="1:28">
      <c r="A35" s="365"/>
      <c r="B35" s="749"/>
      <c r="C35" s="749"/>
      <c r="D35" s="749"/>
      <c r="E35" s="57"/>
    </row>
    <row r="36" spans="1:28">
      <c r="A36" s="364" t="s">
        <v>541</v>
      </c>
      <c r="B36" s="750" t="s">
        <v>542</v>
      </c>
      <c r="C36" s="750"/>
      <c r="D36" s="750"/>
      <c r="E36" s="366"/>
    </row>
    <row r="37" spans="1:28">
      <c r="A37" s="364"/>
      <c r="B37" s="733" t="s">
        <v>32</v>
      </c>
      <c r="C37" s="733"/>
      <c r="D37" s="733"/>
      <c r="E37" s="358"/>
    </row>
    <row r="38" spans="1:28" ht="18.95" customHeight="1">
      <c r="A38" s="367" t="s">
        <v>543</v>
      </c>
      <c r="B38" s="751" t="s">
        <v>544</v>
      </c>
      <c r="C38" s="752"/>
      <c r="D38" s="753"/>
      <c r="E38" s="368"/>
    </row>
    <row r="39" spans="1:28" ht="18.95" customHeight="1">
      <c r="A39" s="364"/>
      <c r="B39" s="733" t="s">
        <v>545</v>
      </c>
      <c r="C39" s="733"/>
      <c r="D39" s="733"/>
      <c r="E39" s="358"/>
    </row>
    <row r="40" spans="1:28" ht="18.95" customHeight="1">
      <c r="A40" s="364"/>
      <c r="B40" s="733" t="s">
        <v>546</v>
      </c>
      <c r="C40" s="733"/>
      <c r="D40" s="733"/>
      <c r="E40" s="358"/>
    </row>
    <row r="41" spans="1:28" ht="18.95" customHeight="1">
      <c r="A41" s="365"/>
      <c r="B41" s="749" t="s">
        <v>547</v>
      </c>
      <c r="C41" s="749"/>
      <c r="D41" s="749"/>
      <c r="E41" s="57"/>
    </row>
    <row r="42" spans="1:28" ht="18.95" customHeight="1">
      <c r="A42" s="367" t="s">
        <v>548</v>
      </c>
      <c r="B42" s="747" t="s">
        <v>549</v>
      </c>
      <c r="C42" s="747"/>
      <c r="D42" s="747"/>
      <c r="E42" s="368"/>
    </row>
    <row r="43" spans="1:28" ht="18.95" customHeight="1">
      <c r="A43" s="364"/>
      <c r="B43" s="733" t="s">
        <v>550</v>
      </c>
      <c r="C43" s="733"/>
      <c r="D43" s="733"/>
      <c r="E43" s="358"/>
    </row>
    <row r="44" spans="1:28" ht="18.95" customHeight="1">
      <c r="A44" s="364"/>
      <c r="B44" s="733" t="s">
        <v>551</v>
      </c>
      <c r="C44" s="733"/>
      <c r="D44" s="733"/>
      <c r="E44" s="358"/>
    </row>
    <row r="45" spans="1:28" ht="18.95" customHeight="1">
      <c r="A45" s="364"/>
      <c r="B45" s="733"/>
      <c r="C45" s="733"/>
      <c r="D45" s="733"/>
      <c r="E45" s="358"/>
    </row>
    <row r="46" spans="1:28" ht="18.95" customHeight="1">
      <c r="A46" s="364"/>
      <c r="B46" s="733"/>
      <c r="C46" s="733"/>
      <c r="D46" s="733"/>
      <c r="E46" s="358"/>
    </row>
    <row r="47" spans="1:28" ht="18.95" customHeight="1">
      <c r="A47" s="364"/>
      <c r="B47" s="733" t="s">
        <v>552</v>
      </c>
      <c r="C47" s="733"/>
      <c r="D47" s="733"/>
      <c r="E47" s="358"/>
      <c r="Z47" s="369"/>
      <c r="AA47" s="369"/>
      <c r="AB47" s="369"/>
    </row>
    <row r="48" spans="1:28" ht="18.95" customHeight="1">
      <c r="A48" s="364"/>
      <c r="B48" s="733" t="s">
        <v>553</v>
      </c>
      <c r="C48" s="733"/>
      <c r="D48" s="733"/>
      <c r="E48" s="370"/>
      <c r="Z48" s="369"/>
      <c r="AA48" s="369"/>
      <c r="AB48" s="369"/>
    </row>
    <row r="49" spans="1:28" ht="18.95" customHeight="1">
      <c r="A49" s="364"/>
      <c r="B49" s="754" t="s">
        <v>553</v>
      </c>
      <c r="C49" s="755"/>
      <c r="D49" s="756"/>
      <c r="E49" s="364" t="str">
        <f>IF(F49=1,"Saving Account","Current Account")</f>
        <v>Current Account</v>
      </c>
      <c r="F49" s="371">
        <v>2</v>
      </c>
      <c r="Z49" s="369"/>
      <c r="AA49" s="369"/>
      <c r="AB49" s="369"/>
    </row>
    <row r="50" spans="1:28" ht="36" customHeight="1">
      <c r="A50" s="372" t="s">
        <v>554</v>
      </c>
      <c r="B50" s="736" t="s">
        <v>555</v>
      </c>
      <c r="C50" s="736"/>
      <c r="D50" s="736"/>
      <c r="E50" s="363"/>
    </row>
    <row r="51" spans="1:28" ht="40.5" customHeight="1">
      <c r="A51" s="372" t="s">
        <v>556</v>
      </c>
      <c r="B51" s="736" t="s">
        <v>557</v>
      </c>
      <c r="C51" s="736"/>
      <c r="D51" s="736"/>
      <c r="E51" s="363"/>
    </row>
    <row r="52" spans="1:28">
      <c r="A52" s="373"/>
      <c r="B52" s="373"/>
      <c r="C52" s="373"/>
      <c r="D52" s="373"/>
      <c r="E52" s="373"/>
    </row>
    <row r="53" spans="1:28" ht="49.5" customHeight="1">
      <c r="A53" s="665" t="s">
        <v>558</v>
      </c>
      <c r="B53" s="665"/>
      <c r="C53" s="665"/>
      <c r="D53" s="665"/>
      <c r="E53" s="665"/>
    </row>
    <row r="54" spans="1:28" ht="24.75" customHeight="1">
      <c r="A54" s="374"/>
      <c r="D54" s="375"/>
    </row>
    <row r="55" spans="1:28" ht="24" customHeight="1">
      <c r="D55" s="376"/>
    </row>
    <row r="56" spans="1:28" ht="33" customHeight="1">
      <c r="A56" s="377" t="s">
        <v>33</v>
      </c>
      <c r="B56" s="378" t="str">
        <f>'Attach 13'!B23</f>
        <v>--</v>
      </c>
      <c r="D56" s="376" t="s">
        <v>232</v>
      </c>
      <c r="E56" s="379" t="str">
        <f>'Attach 13'!F23</f>
        <v/>
      </c>
    </row>
    <row r="57" spans="1:28" ht="33" customHeight="1">
      <c r="A57" s="377" t="s">
        <v>34</v>
      </c>
      <c r="B57" s="379" t="str">
        <f>'Attach 13'!B24</f>
        <v/>
      </c>
      <c r="D57" s="376" t="s">
        <v>46</v>
      </c>
      <c r="E57" s="379" t="str">
        <f>'Attach 13'!F24</f>
        <v/>
      </c>
    </row>
    <row r="58" spans="1:28" ht="33" customHeight="1">
      <c r="D58" s="376"/>
      <c r="E58" s="374"/>
    </row>
    <row r="59" spans="1:28" ht="48" customHeight="1">
      <c r="A59" s="374"/>
    </row>
    <row r="60" spans="1:28" ht="96" customHeight="1"/>
    <row r="61" spans="1:28" ht="20.100000000000001" customHeight="1">
      <c r="A61" s="374"/>
    </row>
    <row r="62" spans="1:28" ht="46.5" customHeight="1"/>
    <row r="63" spans="1:28" ht="20.100000000000001" customHeight="1">
      <c r="A63" s="374"/>
    </row>
    <row r="64" spans="1:28" ht="20.100000000000001" customHeight="1"/>
    <row r="65" spans="1:1" ht="20.100000000000001" customHeight="1">
      <c r="A65" s="374"/>
    </row>
    <row r="66" spans="1:1" ht="20.100000000000001" customHeight="1"/>
    <row r="67" spans="1:1" ht="20.100000000000001" customHeight="1"/>
    <row r="68" spans="1:1" ht="20.100000000000001" customHeight="1"/>
    <row r="69" spans="1:1" ht="20.100000000000001" customHeight="1"/>
    <row r="85" ht="62.25" customHeight="1"/>
    <row r="87" ht="57" customHeight="1"/>
    <row r="89" ht="40.5" customHeight="1"/>
  </sheetData>
  <sheetProtection algorithmName="SHA-512" hashValue="uFmlehhEOt0wJUlnw/FBOX7bJuqRlYW55sCrigKqVpyhY3nSKg5+R77HhLuvAZlT5707b0LYMUDslMfFuqq8sg==" saltValue="/7Gh5eOKwIJopPvg4y0dbg==" spinCount="100000" sheet="1" formatColumns="0" formatRows="0" selectLockedCells="1"/>
  <mergeCells count="46">
    <mergeCell ref="B49:D49"/>
    <mergeCell ref="B50:D50"/>
    <mergeCell ref="B51:D51"/>
    <mergeCell ref="A53:E53"/>
    <mergeCell ref="B43:D43"/>
    <mergeCell ref="B44:D44"/>
    <mergeCell ref="B45:D45"/>
    <mergeCell ref="B46:D46"/>
    <mergeCell ref="B47:D47"/>
    <mergeCell ref="B48:D48"/>
    <mergeCell ref="E28:E29"/>
    <mergeCell ref="B29:D29"/>
    <mergeCell ref="B42:D42"/>
    <mergeCell ref="B31:D31"/>
    <mergeCell ref="B32:D32"/>
    <mergeCell ref="B33:D33"/>
    <mergeCell ref="B34:D34"/>
    <mergeCell ref="B35:D35"/>
    <mergeCell ref="B36:D36"/>
    <mergeCell ref="B37:D37"/>
    <mergeCell ref="B38:D38"/>
    <mergeCell ref="B39:D39"/>
    <mergeCell ref="B40:D40"/>
    <mergeCell ref="B41:D41"/>
    <mergeCell ref="B30:D30"/>
    <mergeCell ref="B25:D25"/>
    <mergeCell ref="B26:D26"/>
    <mergeCell ref="B27:D27"/>
    <mergeCell ref="B28:D28"/>
    <mergeCell ref="B19:D19"/>
    <mergeCell ref="B20:D20"/>
    <mergeCell ref="B21:D21"/>
    <mergeCell ref="B22:D22"/>
    <mergeCell ref="B23:D23"/>
    <mergeCell ref="B24:D24"/>
    <mergeCell ref="A3:E3"/>
    <mergeCell ref="A5:E5"/>
    <mergeCell ref="B7:E7"/>
    <mergeCell ref="A8:D8"/>
    <mergeCell ref="B9:D9"/>
    <mergeCell ref="B18:D18"/>
    <mergeCell ref="B10:D10"/>
    <mergeCell ref="B11:D11"/>
    <mergeCell ref="B12:D12"/>
    <mergeCell ref="B16:E16"/>
    <mergeCell ref="B17:D17"/>
  </mergeCells>
  <pageMargins left="0.64" right="0.38" top="0.75" bottom="0.6" header="0.34" footer="0.35"/>
  <pageSetup scale="96"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7825" r:id="rId4" name="Option Button 1">
              <controlPr defaultSize="0" autoFill="0" autoLine="0" autoPict="0">
                <anchor moveWithCells="1">
                  <from>
                    <xdr:col>1</xdr:col>
                    <xdr:colOff>1123950</xdr:colOff>
                    <xdr:row>48</xdr:row>
                    <xdr:rowOff>19050</xdr:rowOff>
                  </from>
                  <to>
                    <xdr:col>2</xdr:col>
                    <xdr:colOff>752475</xdr:colOff>
                    <xdr:row>48</xdr:row>
                    <xdr:rowOff>228600</xdr:rowOff>
                  </to>
                </anchor>
              </controlPr>
            </control>
          </mc:Choice>
        </mc:AlternateContent>
        <mc:AlternateContent xmlns:mc="http://schemas.openxmlformats.org/markup-compatibility/2006">
          <mc:Choice Requires="x14">
            <control shapeId="77826" r:id="rId5" name="Option Button 2">
              <controlPr defaultSize="0" autoFill="0" autoLine="0" autoPict="0">
                <anchor moveWithCells="1">
                  <from>
                    <xdr:col>2</xdr:col>
                    <xdr:colOff>685800</xdr:colOff>
                    <xdr:row>48</xdr:row>
                    <xdr:rowOff>19050</xdr:rowOff>
                  </from>
                  <to>
                    <xdr:col>3</xdr:col>
                    <xdr:colOff>914400</xdr:colOff>
                    <xdr:row>48</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076E0-860C-43E3-9742-741BEEE4F5EA}">
  <sheetPr codeName="Sheet211">
    <tabColor indexed="14"/>
  </sheetPr>
  <dimension ref="A1:J235"/>
  <sheetViews>
    <sheetView showGridLines="0" view="pageBreakPreview" topLeftCell="A45" zoomScale="115" zoomScaleNormal="100" zoomScaleSheetLayoutView="115" workbookViewId="0">
      <selection activeCell="B178" sqref="B178:I178"/>
    </sheetView>
  </sheetViews>
  <sheetFormatPr defaultRowHeight="13.5"/>
  <cols>
    <col min="1" max="1" width="10" style="507" customWidth="1"/>
    <col min="2" max="2" width="10.7109375" style="507" customWidth="1"/>
    <col min="3" max="3" width="10.85546875" style="507" customWidth="1"/>
    <col min="4" max="9" width="10.7109375" style="507" customWidth="1"/>
    <col min="10" max="16384" width="9.140625" style="507"/>
  </cols>
  <sheetData>
    <row r="1" spans="1:9" ht="32.1" customHeight="1">
      <c r="A1" s="774" t="s">
        <v>284</v>
      </c>
      <c r="B1" s="775"/>
      <c r="C1" s="775"/>
      <c r="D1" s="775"/>
      <c r="E1" s="775"/>
      <c r="F1" s="775"/>
      <c r="G1" s="775"/>
      <c r="H1" s="775"/>
      <c r="I1" s="776"/>
    </row>
    <row r="2" spans="1:9" ht="32.1" customHeight="1">
      <c r="A2" s="508" t="s">
        <v>285</v>
      </c>
      <c r="B2" s="777" t="s">
        <v>286</v>
      </c>
      <c r="C2" s="777"/>
      <c r="D2" s="777"/>
      <c r="E2" s="777"/>
      <c r="F2" s="777"/>
      <c r="G2" s="777"/>
      <c r="H2" s="777"/>
      <c r="I2" s="778"/>
    </row>
    <row r="3" spans="1:9" ht="32.1" customHeight="1">
      <c r="A3" s="508" t="s">
        <v>287</v>
      </c>
      <c r="B3" s="777" t="s">
        <v>288</v>
      </c>
      <c r="C3" s="777"/>
      <c r="D3" s="777"/>
      <c r="E3" s="777"/>
      <c r="F3" s="777"/>
      <c r="G3" s="777"/>
      <c r="H3" s="777"/>
      <c r="I3" s="778"/>
    </row>
    <row r="4" spans="1:9" ht="32.1" customHeight="1">
      <c r="A4" s="508" t="s">
        <v>289</v>
      </c>
      <c r="B4" s="777" t="s">
        <v>290</v>
      </c>
      <c r="C4" s="777"/>
      <c r="D4" s="777"/>
      <c r="E4" s="777"/>
      <c r="F4" s="777"/>
      <c r="G4" s="777"/>
      <c r="H4" s="777"/>
      <c r="I4" s="778"/>
    </row>
    <row r="5" spans="1:9" ht="32.1" customHeight="1">
      <c r="A5" s="508" t="s">
        <v>291</v>
      </c>
      <c r="B5" s="777" t="s">
        <v>292</v>
      </c>
      <c r="C5" s="777"/>
      <c r="D5" s="777"/>
      <c r="E5" s="777"/>
      <c r="F5" s="777"/>
      <c r="G5" s="777"/>
      <c r="H5" s="777"/>
      <c r="I5" s="778"/>
    </row>
    <row r="6" spans="1:9" ht="32.1" customHeight="1">
      <c r="A6" s="509" t="s">
        <v>293</v>
      </c>
      <c r="B6" s="779" t="s">
        <v>559</v>
      </c>
      <c r="C6" s="779"/>
      <c r="D6" s="779"/>
      <c r="E6" s="779"/>
      <c r="F6" s="779"/>
      <c r="G6" s="779"/>
      <c r="H6" s="779"/>
      <c r="I6" s="780"/>
    </row>
    <row r="7" spans="1:9" ht="32.1" customHeight="1">
      <c r="A7" s="510"/>
      <c r="C7" s="510"/>
      <c r="D7" s="510"/>
      <c r="E7" s="510"/>
      <c r="F7" s="510"/>
      <c r="G7" s="510"/>
      <c r="H7" s="510"/>
      <c r="I7" s="510"/>
    </row>
    <row r="28" spans="1:10">
      <c r="A28" s="511"/>
      <c r="B28" s="511"/>
      <c r="C28" s="511"/>
      <c r="D28" s="511"/>
      <c r="E28" s="511"/>
      <c r="F28" s="511"/>
      <c r="G28" s="511"/>
      <c r="H28" s="511"/>
      <c r="I28" s="511"/>
      <c r="J28" s="511"/>
    </row>
    <row r="29" spans="1:10">
      <c r="A29" s="511"/>
      <c r="B29" s="511"/>
      <c r="C29" s="511"/>
      <c r="D29" s="511"/>
      <c r="E29" s="511"/>
      <c r="F29" s="511"/>
      <c r="G29" s="511"/>
      <c r="H29" s="511"/>
      <c r="I29" s="511"/>
      <c r="J29" s="511"/>
    </row>
    <row r="30" spans="1:10">
      <c r="A30" s="511"/>
      <c r="B30" s="511"/>
      <c r="C30" s="511"/>
      <c r="D30" s="511"/>
      <c r="E30" s="511"/>
      <c r="F30" s="511"/>
      <c r="G30" s="511"/>
      <c r="H30" s="511"/>
      <c r="I30" s="511"/>
      <c r="J30" s="511"/>
    </row>
    <row r="31" spans="1:10" ht="18.75">
      <c r="A31" s="772" t="s">
        <v>295</v>
      </c>
      <c r="B31" s="772"/>
      <c r="C31" s="772"/>
      <c r="D31" s="772"/>
      <c r="E31" s="772"/>
      <c r="F31" s="772"/>
      <c r="G31" s="772"/>
      <c r="H31" s="772"/>
      <c r="I31" s="772"/>
      <c r="J31" s="511"/>
    </row>
    <row r="32" spans="1:10" ht="15.75">
      <c r="A32" s="770" t="s">
        <v>296</v>
      </c>
      <c r="B32" s="770"/>
      <c r="C32" s="770"/>
      <c r="D32" s="770"/>
      <c r="E32" s="770"/>
      <c r="F32" s="770"/>
      <c r="G32" s="770"/>
      <c r="H32" s="770"/>
      <c r="I32" s="770"/>
      <c r="J32" s="511"/>
    </row>
    <row r="33" spans="1:10" ht="18.75">
      <c r="A33" s="769" t="s">
        <v>297</v>
      </c>
      <c r="B33" s="769"/>
      <c r="C33" s="769"/>
      <c r="D33" s="769"/>
      <c r="E33" s="769"/>
      <c r="F33" s="769"/>
      <c r="G33" s="769"/>
      <c r="H33" s="769"/>
      <c r="I33" s="769"/>
      <c r="J33" s="511"/>
    </row>
    <row r="34" spans="1:10" ht="36" customHeight="1">
      <c r="A34" s="773" t="s">
        <v>298</v>
      </c>
      <c r="B34" s="773"/>
      <c r="C34" s="773"/>
      <c r="D34" s="773"/>
      <c r="E34" s="773"/>
      <c r="F34" s="773"/>
      <c r="G34" s="773"/>
      <c r="H34" s="773"/>
      <c r="I34" s="773"/>
      <c r="J34" s="511"/>
    </row>
    <row r="35" spans="1:10" ht="18.75">
      <c r="A35" s="769" t="s">
        <v>299</v>
      </c>
      <c r="B35" s="769"/>
      <c r="C35" s="769"/>
      <c r="D35" s="769"/>
      <c r="E35" s="769"/>
      <c r="F35" s="769"/>
      <c r="G35" s="769"/>
      <c r="H35" s="769"/>
      <c r="I35" s="769"/>
      <c r="J35" s="511"/>
    </row>
    <row r="36" spans="1:10" ht="15.75">
      <c r="A36" s="770" t="s">
        <v>300</v>
      </c>
      <c r="B36" s="770"/>
      <c r="C36" s="770"/>
      <c r="D36" s="770"/>
      <c r="E36" s="770"/>
      <c r="F36" s="770"/>
      <c r="G36" s="770"/>
      <c r="H36" s="770"/>
      <c r="I36" s="770"/>
      <c r="J36" s="511"/>
    </row>
    <row r="37" spans="1:10" ht="15.75">
      <c r="A37" s="770">
        <f>'[7]Names of Bidder'!D13</f>
        <v>0</v>
      </c>
      <c r="B37" s="770"/>
      <c r="C37" s="770"/>
      <c r="D37" s="770"/>
      <c r="E37" s="770"/>
      <c r="F37" s="770"/>
      <c r="G37" s="770"/>
      <c r="H37" s="770"/>
      <c r="I37" s="770"/>
      <c r="J37" s="511"/>
    </row>
    <row r="38" spans="1:10" ht="36.75" customHeight="1">
      <c r="A38" s="771" t="str">
        <f>" having its Registered Office at " &amp; '[7]Names of Bidder'!D14 &amp; " " &amp; '[7]Names of Bidder'!D15 &amp; " " &amp; '[7]Names of Bidder'!D16</f>
        <v xml:space="preserve"> having its Registered Office at   </v>
      </c>
      <c r="B38" s="771"/>
      <c r="C38" s="771"/>
      <c r="D38" s="771"/>
      <c r="E38" s="771"/>
      <c r="F38" s="771"/>
      <c r="G38" s="771"/>
      <c r="H38" s="771"/>
      <c r="I38" s="771"/>
      <c r="J38" s="511"/>
    </row>
    <row r="39" spans="1:10" ht="15.75">
      <c r="A39" s="770" t="str">
        <f>IF('[7]Names of Bidder'!D9 = "Sole Bidder", " ", " and ")</f>
        <v xml:space="preserve"> and </v>
      </c>
      <c r="B39" s="770"/>
      <c r="C39" s="770"/>
      <c r="D39" s="770"/>
      <c r="E39" s="770"/>
      <c r="F39" s="770"/>
      <c r="G39" s="770"/>
      <c r="H39" s="770"/>
      <c r="I39" s="770"/>
      <c r="J39" s="511"/>
    </row>
    <row r="40" spans="1:10" ht="17.25" customHeight="1">
      <c r="A40" s="771">
        <f>IF('[7]Names of Bidder'!D9= "Sole Bidder", "", IF('[7]Names of Bidder'!D10=1,'[7]Names of Bidder'!D18,IF('[7]Names of Bidder'!D10="2 or More",'[7]Names of Bidder'!D18&amp;" &amp; "&amp;'[7]Names of Bidder'!D23,"")))</f>
        <v>0</v>
      </c>
      <c r="B40" s="771"/>
      <c r="C40" s="771"/>
      <c r="D40" s="771"/>
      <c r="E40" s="771"/>
      <c r="F40" s="771"/>
      <c r="G40" s="771"/>
      <c r="H40" s="771"/>
      <c r="I40" s="771"/>
      <c r="J40" s="511"/>
    </row>
    <row r="41" spans="1:10" ht="39" customHeight="1">
      <c r="A41" s="771" t="str">
        <f>IF('[7]Names of Bidder'!D9= "Sole Bidder", "", "having its Registered Office at "&amp;IF('[7]Names of Bidder'!D10=1,'[7]Names of Bidder'!D19&amp;" "&amp;'[7]Names of Bidder'!D20&amp;" "&amp;'[7]Names of Bidder'!D21,IF('[7]Names of Bidder'!D10="2 or More",'[7]Names of Bidder'!D19&amp;" &amp; "&amp;'[7]Names of Bidder'!D20&amp;" "&amp;'[7]Names of Bidder'!D21&amp;" and " &amp; '[7]Names of Bidder'!D24&amp;" &amp; "&amp;'[7]Names of Bidder'!D25&amp;" "&amp;'[7]Names of Bidder'!D26 &amp;IF('[7]Names of Bidder'!D10="2 or More"," respectively",""))))</f>
        <v xml:space="preserve">having its Registered Office at   </v>
      </c>
      <c r="B41" s="771"/>
      <c r="C41" s="771"/>
      <c r="D41" s="771"/>
      <c r="E41" s="771"/>
      <c r="F41" s="771"/>
      <c r="G41" s="771"/>
      <c r="H41" s="771"/>
      <c r="I41" s="771"/>
      <c r="J41" s="511"/>
    </row>
    <row r="42" spans="1:10" ht="15.75">
      <c r="A42" s="770" t="s">
        <v>301</v>
      </c>
      <c r="B42" s="770"/>
      <c r="C42" s="770"/>
      <c r="D42" s="770"/>
      <c r="E42" s="770"/>
      <c r="F42" s="770"/>
      <c r="G42" s="770"/>
      <c r="H42" s="770"/>
      <c r="I42" s="770"/>
      <c r="J42" s="511"/>
    </row>
    <row r="43" spans="1:10" ht="18.75">
      <c r="A43" s="769" t="s">
        <v>302</v>
      </c>
      <c r="B43" s="769"/>
      <c r="C43" s="769"/>
      <c r="D43" s="769"/>
      <c r="E43" s="769"/>
      <c r="F43" s="769"/>
      <c r="G43" s="769"/>
      <c r="H43" s="769"/>
      <c r="I43" s="769"/>
      <c r="J43" s="511"/>
    </row>
    <row r="44" spans="1:10" ht="18.75">
      <c r="A44" s="769" t="s">
        <v>303</v>
      </c>
      <c r="B44" s="769"/>
      <c r="C44" s="769"/>
      <c r="D44" s="769"/>
      <c r="E44" s="769"/>
      <c r="F44" s="769"/>
      <c r="G44" s="769"/>
      <c r="H44" s="769"/>
      <c r="I44" s="769"/>
      <c r="J44" s="511"/>
    </row>
    <row r="45" spans="1:10" ht="114.75" customHeight="1">
      <c r="A45" s="762" t="str">
        <f>"POWERGRID intends to award, under laid-down organisational procedures, contract(s) for " &amp; [7]Basic!B1</f>
        <v>POWERGRID intends to award, under laid-down organisational procedures, contract(s) for Augmentation / Replacement of Existing 400/230kV, 315 MVA ICT-2 with 400/230kV 500MVA ICT at Udumalpet 400/230V Substation</v>
      </c>
      <c r="B45" s="762"/>
      <c r="C45" s="762"/>
      <c r="D45" s="762"/>
      <c r="E45" s="762"/>
      <c r="F45" s="762"/>
      <c r="G45" s="762"/>
      <c r="H45" s="762"/>
      <c r="I45" s="762"/>
      <c r="J45" s="511"/>
    </row>
    <row r="46" spans="1:10" ht="16.5" customHeight="1">
      <c r="A46" s="513"/>
      <c r="B46" s="511"/>
      <c r="C46" s="511"/>
      <c r="D46" s="511"/>
      <c r="E46" s="511"/>
      <c r="F46" s="513"/>
      <c r="G46" s="511"/>
      <c r="H46" s="511"/>
      <c r="I46" s="511"/>
      <c r="J46" s="511"/>
    </row>
    <row r="47" spans="1:10" ht="21" customHeight="1">
      <c r="A47" s="759" t="s">
        <v>304</v>
      </c>
      <c r="B47" s="759"/>
      <c r="C47" s="759"/>
      <c r="D47" s="759"/>
      <c r="E47" s="765" t="s">
        <v>304</v>
      </c>
      <c r="F47" s="765"/>
      <c r="G47" s="765"/>
      <c r="H47" s="765"/>
      <c r="I47" s="765"/>
      <c r="J47" s="511"/>
    </row>
    <row r="48" spans="1:10" ht="33" customHeight="1">
      <c r="A48" s="760" t="s">
        <v>305</v>
      </c>
      <c r="B48" s="760"/>
      <c r="C48" s="760"/>
      <c r="D48" s="760"/>
      <c r="E48" s="761" t="str">
        <f>"(For &amp; On behalf of "&amp;'[7]Attach-3 (QR)'!A8</f>
        <v xml:space="preserve">(For &amp; On behalf of JOINT VENTURE (JV) OF  &amp; </v>
      </c>
      <c r="F48" s="761"/>
      <c r="G48" s="761"/>
      <c r="H48" s="761"/>
      <c r="I48" s="761"/>
      <c r="J48" s="511"/>
    </row>
    <row r="49" spans="1:10" ht="31.5" customHeight="1">
      <c r="A49" s="514" t="s">
        <v>282</v>
      </c>
      <c r="B49" s="514"/>
      <c r="C49" s="514"/>
      <c r="D49" s="514"/>
      <c r="E49" s="514"/>
      <c r="F49" s="514"/>
      <c r="G49" s="514"/>
      <c r="H49" s="514"/>
      <c r="I49" s="515" t="s">
        <v>307</v>
      </c>
      <c r="J49" s="511"/>
    </row>
    <row r="50" spans="1:10" ht="135.75" customHeight="1">
      <c r="A50" s="762" t="str">
        <f>[7]Basic!B1&amp;" Package and Specification Number "&amp;[7]Basic!B3</f>
        <v>Augmentation / Replacement of Existing 400/230kV, 315 MVA ICT-2 with 400/230kV 500MVA ICT at Udumalpet 400/230V Substation Package and Specification Number SR-II/C&amp;M/WC-4541/2025</v>
      </c>
      <c r="B50" s="762"/>
      <c r="C50" s="762"/>
      <c r="D50" s="762"/>
      <c r="E50" s="762"/>
      <c r="F50" s="762"/>
      <c r="G50" s="762"/>
      <c r="H50" s="762"/>
      <c r="I50" s="762"/>
    </row>
    <row r="51" spans="1:10" ht="20.25" customHeight="1">
      <c r="A51" s="512"/>
      <c r="B51" s="512"/>
      <c r="C51" s="512"/>
      <c r="D51" s="512"/>
      <c r="E51" s="512"/>
      <c r="F51" s="512"/>
      <c r="G51" s="512"/>
      <c r="H51" s="512"/>
      <c r="I51" s="512"/>
    </row>
    <row r="52" spans="1:10" ht="57.75" customHeight="1">
      <c r="A52" s="759" t="s">
        <v>560</v>
      </c>
      <c r="B52" s="762"/>
      <c r="C52" s="762"/>
      <c r="D52" s="762"/>
      <c r="E52" s="762"/>
      <c r="F52" s="762"/>
      <c r="G52" s="762"/>
      <c r="H52" s="762"/>
      <c r="I52" s="762"/>
    </row>
    <row r="53" spans="1:10" ht="6.75" customHeight="1">
      <c r="A53" s="516"/>
      <c r="B53" s="516"/>
      <c r="C53" s="516"/>
      <c r="D53" s="516"/>
      <c r="E53" s="516"/>
      <c r="F53" s="516"/>
      <c r="G53" s="516"/>
      <c r="H53" s="516"/>
      <c r="I53" s="516"/>
    </row>
    <row r="54" spans="1:10" ht="35.25" customHeight="1">
      <c r="A54" s="762" t="s">
        <v>308</v>
      </c>
      <c r="B54" s="762"/>
      <c r="C54" s="762"/>
      <c r="D54" s="762"/>
      <c r="E54" s="762"/>
      <c r="F54" s="762"/>
      <c r="G54" s="762"/>
      <c r="H54" s="762"/>
      <c r="I54" s="762"/>
    </row>
    <row r="55" spans="1:10" ht="8.1" customHeight="1">
      <c r="A55" s="517"/>
      <c r="B55" s="510"/>
      <c r="C55" s="510"/>
      <c r="D55" s="510"/>
      <c r="E55" s="510"/>
      <c r="F55" s="510"/>
      <c r="G55" s="510"/>
      <c r="H55" s="510"/>
      <c r="I55" s="510"/>
    </row>
    <row r="56" spans="1:10" ht="15.75">
      <c r="A56" s="768" t="s">
        <v>561</v>
      </c>
      <c r="B56" s="768"/>
      <c r="C56" s="768"/>
      <c r="D56" s="768"/>
      <c r="E56" s="768"/>
      <c r="F56" s="768"/>
      <c r="G56" s="768"/>
      <c r="H56" s="768"/>
      <c r="I56" s="768"/>
    </row>
    <row r="57" spans="1:10" ht="8.1" customHeight="1">
      <c r="A57" s="517"/>
      <c r="B57" s="510"/>
      <c r="C57" s="510"/>
      <c r="D57" s="510"/>
      <c r="E57" s="510"/>
      <c r="F57" s="510"/>
      <c r="G57" s="510"/>
      <c r="H57" s="510"/>
      <c r="I57" s="510"/>
    </row>
    <row r="58" spans="1:10" ht="16.5">
      <c r="A58" s="766" t="s">
        <v>310</v>
      </c>
      <c r="B58" s="766"/>
      <c r="C58" s="766"/>
      <c r="D58" s="766"/>
      <c r="E58" s="766"/>
      <c r="F58" s="766"/>
      <c r="G58" s="766"/>
      <c r="H58" s="766"/>
      <c r="I58" s="766"/>
    </row>
    <row r="59" spans="1:10" ht="8.1" customHeight="1">
      <c r="A59" s="518"/>
      <c r="B59" s="510"/>
      <c r="C59" s="510"/>
      <c r="D59" s="510"/>
      <c r="E59" s="510"/>
      <c r="F59" s="510"/>
      <c r="G59" s="510"/>
      <c r="H59" s="510"/>
      <c r="I59" s="510"/>
    </row>
    <row r="60" spans="1:10" ht="37.5" customHeight="1">
      <c r="A60" s="519" t="s">
        <v>311</v>
      </c>
      <c r="B60" s="759" t="s">
        <v>562</v>
      </c>
      <c r="C60" s="759"/>
      <c r="D60" s="759"/>
      <c r="E60" s="759"/>
      <c r="F60" s="759"/>
      <c r="G60" s="759"/>
      <c r="H60" s="759"/>
      <c r="I60" s="759"/>
    </row>
    <row r="61" spans="1:10" ht="8.1" customHeight="1">
      <c r="A61" s="517"/>
      <c r="B61" s="510"/>
      <c r="C61" s="510"/>
      <c r="D61" s="510"/>
      <c r="E61" s="510"/>
      <c r="F61" s="510"/>
      <c r="G61" s="510"/>
      <c r="H61" s="510"/>
      <c r="I61" s="510"/>
    </row>
    <row r="62" spans="1:10" ht="93.75" customHeight="1">
      <c r="A62" s="510"/>
      <c r="B62" s="519" t="s">
        <v>563</v>
      </c>
      <c r="C62" s="759" t="s">
        <v>564</v>
      </c>
      <c r="D62" s="759"/>
      <c r="E62" s="759"/>
      <c r="F62" s="759"/>
      <c r="G62" s="759"/>
      <c r="H62" s="759"/>
      <c r="I62" s="759"/>
    </row>
    <row r="63" spans="1:10" ht="8.1" customHeight="1">
      <c r="A63" s="510"/>
      <c r="B63" s="519"/>
      <c r="C63" s="513"/>
      <c r="D63" s="513"/>
      <c r="E63" s="513"/>
      <c r="F63" s="513"/>
      <c r="G63" s="513"/>
      <c r="H63" s="513"/>
      <c r="I63" s="513"/>
    </row>
    <row r="64" spans="1:10" ht="96.75" customHeight="1">
      <c r="A64" s="510"/>
      <c r="B64" s="519" t="s">
        <v>163</v>
      </c>
      <c r="C64" s="759" t="s">
        <v>565</v>
      </c>
      <c r="D64" s="759"/>
      <c r="E64" s="759"/>
      <c r="F64" s="759"/>
      <c r="G64" s="759"/>
      <c r="H64" s="759"/>
      <c r="I64" s="759"/>
    </row>
    <row r="65" spans="1:10" ht="8.1" customHeight="1">
      <c r="A65" s="510"/>
      <c r="B65" s="519"/>
      <c r="C65" s="513"/>
      <c r="D65" s="513"/>
      <c r="E65" s="513"/>
      <c r="F65" s="513"/>
      <c r="G65" s="513"/>
      <c r="H65" s="513"/>
      <c r="I65" s="513"/>
    </row>
    <row r="66" spans="1:10" ht="69" customHeight="1">
      <c r="A66" s="510"/>
      <c r="B66" s="519" t="s">
        <v>566</v>
      </c>
      <c r="C66" s="759" t="s">
        <v>567</v>
      </c>
      <c r="D66" s="759"/>
      <c r="E66" s="759"/>
      <c r="F66" s="759"/>
      <c r="G66" s="759"/>
      <c r="H66" s="759"/>
      <c r="I66" s="759"/>
    </row>
    <row r="67" spans="1:10" ht="8.1" customHeight="1">
      <c r="A67" s="510"/>
      <c r="B67" s="519"/>
      <c r="C67" s="513"/>
      <c r="D67" s="513"/>
      <c r="E67" s="513"/>
      <c r="F67" s="513"/>
      <c r="G67" s="513"/>
      <c r="H67" s="513"/>
      <c r="I67" s="513"/>
    </row>
    <row r="68" spans="1:10" ht="82.5" customHeight="1">
      <c r="A68" s="519" t="s">
        <v>316</v>
      </c>
      <c r="B68" s="759" t="s">
        <v>568</v>
      </c>
      <c r="C68" s="759"/>
      <c r="D68" s="759"/>
      <c r="E68" s="759"/>
      <c r="F68" s="759"/>
      <c r="G68" s="759"/>
      <c r="H68" s="759"/>
      <c r="I68" s="759"/>
    </row>
    <row r="69" spans="1:10" ht="8.1" customHeight="1">
      <c r="A69" s="510"/>
      <c r="B69" s="519"/>
      <c r="C69" s="513"/>
      <c r="D69" s="513"/>
      <c r="E69" s="513"/>
      <c r="F69" s="513"/>
      <c r="G69" s="513"/>
      <c r="H69" s="513"/>
      <c r="I69" s="513"/>
    </row>
    <row r="70" spans="1:10" ht="16.5">
      <c r="A70" s="766" t="s">
        <v>318</v>
      </c>
      <c r="B70" s="766"/>
      <c r="C70" s="766"/>
      <c r="D70" s="766"/>
      <c r="E70" s="766"/>
      <c r="F70" s="766"/>
      <c r="G70" s="766"/>
      <c r="H70" s="766"/>
      <c r="I70" s="766"/>
    </row>
    <row r="71" spans="1:10" ht="8.1" customHeight="1">
      <c r="A71" s="510"/>
      <c r="B71" s="519"/>
      <c r="C71" s="513"/>
      <c r="D71" s="513"/>
      <c r="E71" s="513"/>
      <c r="F71" s="513"/>
      <c r="G71" s="513"/>
      <c r="H71" s="513"/>
      <c r="I71" s="513"/>
    </row>
    <row r="72" spans="1:10" ht="49.5" customHeight="1">
      <c r="A72" s="519" t="s">
        <v>311</v>
      </c>
      <c r="B72" s="759" t="s">
        <v>569</v>
      </c>
      <c r="C72" s="759"/>
      <c r="D72" s="759"/>
      <c r="E72" s="759"/>
      <c r="F72" s="759"/>
      <c r="G72" s="759"/>
      <c r="H72" s="759"/>
      <c r="I72" s="759"/>
    </row>
    <row r="73" spans="1:10" ht="41.25" customHeight="1">
      <c r="A73" s="513"/>
      <c r="B73" s="514"/>
      <c r="C73" s="514"/>
      <c r="D73" s="514"/>
      <c r="E73" s="514"/>
      <c r="F73" s="513"/>
      <c r="G73" s="514"/>
      <c r="H73" s="514"/>
      <c r="I73" s="514"/>
      <c r="J73" s="511"/>
    </row>
    <row r="74" spans="1:10" ht="21" customHeight="1">
      <c r="A74" s="759" t="s">
        <v>304</v>
      </c>
      <c r="B74" s="759"/>
      <c r="C74" s="759"/>
      <c r="D74" s="759"/>
      <c r="E74" s="765" t="s">
        <v>304</v>
      </c>
      <c r="F74" s="765"/>
      <c r="G74" s="765"/>
      <c r="H74" s="765"/>
      <c r="I74" s="765"/>
      <c r="J74" s="511"/>
    </row>
    <row r="75" spans="1:10" ht="33" customHeight="1">
      <c r="A75" s="760" t="s">
        <v>320</v>
      </c>
      <c r="B75" s="760"/>
      <c r="C75" s="760"/>
      <c r="D75" s="760"/>
      <c r="E75" s="761" t="str">
        <f>E48</f>
        <v xml:space="preserve">(For &amp; On behalf of JOINT VENTURE (JV) OF  &amp; </v>
      </c>
      <c r="F75" s="761"/>
      <c r="G75" s="761"/>
      <c r="H75" s="761"/>
      <c r="I75" s="761"/>
      <c r="J75" s="511"/>
    </row>
    <row r="76" spans="1:10" ht="15.75">
      <c r="A76" s="514" t="s">
        <v>282</v>
      </c>
      <c r="B76" s="514"/>
      <c r="C76" s="514"/>
      <c r="D76" s="514"/>
      <c r="E76" s="514"/>
      <c r="F76" s="514"/>
      <c r="G76" s="514"/>
      <c r="H76" s="514"/>
      <c r="I76" s="515" t="s">
        <v>321</v>
      </c>
      <c r="J76" s="511"/>
    </row>
    <row r="77" spans="1:10" ht="120.75" customHeight="1">
      <c r="A77" s="510"/>
      <c r="B77" s="519" t="s">
        <v>563</v>
      </c>
      <c r="C77" s="759" t="s">
        <v>570</v>
      </c>
      <c r="D77" s="759"/>
      <c r="E77" s="759"/>
      <c r="F77" s="759"/>
      <c r="G77" s="759"/>
      <c r="H77" s="759"/>
      <c r="I77" s="759"/>
    </row>
    <row r="78" spans="1:10" ht="9.9499999999999993" customHeight="1">
      <c r="A78" s="510"/>
      <c r="B78" s="520"/>
      <c r="C78" s="517"/>
      <c r="D78" s="517"/>
      <c r="E78" s="517"/>
      <c r="F78" s="517"/>
      <c r="G78" s="517"/>
      <c r="H78" s="517"/>
      <c r="I78" s="517"/>
    </row>
    <row r="79" spans="1:10" ht="101.25" customHeight="1">
      <c r="A79" s="510"/>
      <c r="B79" s="519" t="s">
        <v>163</v>
      </c>
      <c r="C79" s="759" t="s">
        <v>571</v>
      </c>
      <c r="D79" s="759"/>
      <c r="E79" s="759"/>
      <c r="F79" s="759"/>
      <c r="G79" s="759"/>
      <c r="H79" s="759"/>
      <c r="I79" s="759"/>
    </row>
    <row r="80" spans="1:10" ht="9.9499999999999993" customHeight="1">
      <c r="A80" s="510"/>
      <c r="B80" s="519"/>
      <c r="C80" s="521"/>
      <c r="D80" s="521"/>
      <c r="E80" s="521"/>
      <c r="F80" s="521"/>
      <c r="G80" s="521"/>
      <c r="H80" s="521"/>
      <c r="I80" s="521"/>
    </row>
    <row r="81" spans="1:10" ht="69" customHeight="1">
      <c r="A81" s="510"/>
      <c r="B81" s="519" t="s">
        <v>572</v>
      </c>
      <c r="C81" s="759" t="s">
        <v>573</v>
      </c>
      <c r="D81" s="759"/>
      <c r="E81" s="759"/>
      <c r="F81" s="759"/>
      <c r="G81" s="759"/>
      <c r="H81" s="759"/>
      <c r="I81" s="759"/>
    </row>
    <row r="82" spans="1:10" ht="9.9499999999999993" customHeight="1">
      <c r="A82" s="510"/>
      <c r="B82" s="519"/>
      <c r="C82" s="521"/>
      <c r="D82" s="521"/>
      <c r="E82" s="521"/>
      <c r="F82" s="521"/>
      <c r="G82" s="521"/>
      <c r="H82" s="521"/>
      <c r="I82" s="521"/>
    </row>
    <row r="83" spans="1:10" ht="100.5" customHeight="1">
      <c r="A83" s="510"/>
      <c r="B83" s="519" t="s">
        <v>574</v>
      </c>
      <c r="C83" s="759" t="s">
        <v>326</v>
      </c>
      <c r="D83" s="759"/>
      <c r="E83" s="759"/>
      <c r="F83" s="759"/>
      <c r="G83" s="759"/>
      <c r="H83" s="759"/>
      <c r="I83" s="759"/>
    </row>
    <row r="84" spans="1:10" ht="9.9499999999999993" customHeight="1">
      <c r="A84" s="510"/>
      <c r="B84" s="519"/>
      <c r="C84" s="521"/>
      <c r="D84" s="521"/>
      <c r="E84" s="521"/>
      <c r="F84" s="521"/>
      <c r="G84" s="521"/>
      <c r="H84" s="521"/>
      <c r="I84" s="521"/>
    </row>
    <row r="85" spans="1:10" ht="80.25" customHeight="1">
      <c r="A85" s="510"/>
      <c r="B85" s="519" t="s">
        <v>575</v>
      </c>
      <c r="C85" s="759" t="s">
        <v>576</v>
      </c>
      <c r="D85" s="759"/>
      <c r="E85" s="759"/>
      <c r="F85" s="759"/>
      <c r="G85" s="759"/>
      <c r="H85" s="759"/>
      <c r="I85" s="759"/>
    </row>
    <row r="86" spans="1:10" ht="9.9499999999999993" customHeight="1">
      <c r="A86" s="510"/>
      <c r="B86" s="519"/>
      <c r="C86" s="521"/>
      <c r="D86" s="521"/>
      <c r="E86" s="521"/>
      <c r="F86" s="521"/>
      <c r="G86" s="521"/>
      <c r="H86" s="521"/>
      <c r="I86" s="521"/>
    </row>
    <row r="87" spans="1:10" ht="64.5" customHeight="1">
      <c r="A87" s="510"/>
      <c r="B87" s="519" t="s">
        <v>577</v>
      </c>
      <c r="C87" s="759" t="s">
        <v>578</v>
      </c>
      <c r="D87" s="759"/>
      <c r="E87" s="759"/>
      <c r="F87" s="759"/>
      <c r="G87" s="759"/>
      <c r="H87" s="759"/>
      <c r="I87" s="759"/>
    </row>
    <row r="88" spans="1:10" ht="8.1" customHeight="1">
      <c r="A88" s="510"/>
      <c r="B88" s="521"/>
      <c r="C88" s="521"/>
      <c r="D88" s="521"/>
      <c r="E88" s="521"/>
      <c r="F88" s="521"/>
      <c r="G88" s="521"/>
      <c r="H88" s="521"/>
      <c r="I88" s="521"/>
    </row>
    <row r="89" spans="1:10" ht="53.25" customHeight="1">
      <c r="A89" s="519"/>
      <c r="B89" s="519" t="s">
        <v>579</v>
      </c>
      <c r="C89" s="759" t="s">
        <v>580</v>
      </c>
      <c r="D89" s="759"/>
      <c r="E89" s="759"/>
      <c r="F89" s="759"/>
      <c r="G89" s="759"/>
      <c r="H89" s="759"/>
      <c r="I89" s="759"/>
    </row>
    <row r="90" spans="1:10" ht="45.75" customHeight="1">
      <c r="A90" s="522" t="s">
        <v>316</v>
      </c>
      <c r="B90" s="767" t="s">
        <v>581</v>
      </c>
      <c r="C90" s="767"/>
      <c r="D90" s="767"/>
      <c r="E90" s="767"/>
      <c r="F90" s="767"/>
      <c r="G90" s="767"/>
      <c r="H90" s="767"/>
      <c r="I90" s="767"/>
      <c r="J90" s="511"/>
    </row>
    <row r="91" spans="1:10" ht="21" customHeight="1">
      <c r="A91" s="759" t="s">
        <v>304</v>
      </c>
      <c r="B91" s="759"/>
      <c r="C91" s="759"/>
      <c r="D91" s="759"/>
      <c r="E91" s="765" t="s">
        <v>304</v>
      </c>
      <c r="F91" s="765"/>
      <c r="G91" s="765"/>
      <c r="H91" s="765"/>
      <c r="I91" s="765"/>
      <c r="J91" s="511"/>
    </row>
    <row r="92" spans="1:10" ht="33" customHeight="1">
      <c r="A92" s="760" t="s">
        <v>320</v>
      </c>
      <c r="B92" s="760"/>
      <c r="C92" s="760"/>
      <c r="D92" s="760"/>
      <c r="E92" s="761" t="str">
        <f>E48</f>
        <v xml:space="preserve">(For &amp; On behalf of JOINT VENTURE (JV) OF  &amp; </v>
      </c>
      <c r="F92" s="761"/>
      <c r="G92" s="761"/>
      <c r="H92" s="761"/>
      <c r="I92" s="761"/>
      <c r="J92" s="511"/>
    </row>
    <row r="93" spans="1:10" ht="19.5" customHeight="1">
      <c r="A93" s="514" t="s">
        <v>282</v>
      </c>
      <c r="B93" s="514"/>
      <c r="C93" s="514"/>
      <c r="D93" s="514"/>
      <c r="E93" s="514"/>
      <c r="F93" s="514"/>
      <c r="G93" s="514"/>
      <c r="H93" s="514"/>
      <c r="I93" s="515" t="s">
        <v>332</v>
      </c>
      <c r="J93" s="511"/>
    </row>
    <row r="94" spans="1:10" ht="2.25" customHeight="1">
      <c r="A94" s="514"/>
      <c r="B94" s="514"/>
      <c r="C94" s="514"/>
      <c r="D94" s="514"/>
      <c r="E94" s="514"/>
      <c r="F94" s="514"/>
      <c r="G94" s="514"/>
      <c r="H94" s="514"/>
      <c r="I94" s="515"/>
      <c r="J94" s="511"/>
    </row>
    <row r="95" spans="1:10" ht="16.5">
      <c r="A95" s="766" t="s">
        <v>333</v>
      </c>
      <c r="B95" s="766"/>
      <c r="C95" s="766"/>
      <c r="D95" s="766"/>
      <c r="E95" s="766"/>
      <c r="F95" s="766"/>
      <c r="G95" s="766"/>
      <c r="H95" s="766"/>
      <c r="I95" s="766"/>
    </row>
    <row r="96" spans="1:10" ht="8.1" customHeight="1">
      <c r="A96" s="510"/>
      <c r="B96" s="521"/>
      <c r="C96" s="521"/>
      <c r="D96" s="521"/>
      <c r="E96" s="521"/>
      <c r="F96" s="521"/>
      <c r="G96" s="521"/>
      <c r="H96" s="521"/>
      <c r="I96" s="521"/>
    </row>
    <row r="97" spans="1:9" ht="80.25" customHeight="1">
      <c r="A97" s="519" t="s">
        <v>311</v>
      </c>
      <c r="B97" s="759" t="s">
        <v>582</v>
      </c>
      <c r="C97" s="759"/>
      <c r="D97" s="759"/>
      <c r="E97" s="759"/>
      <c r="F97" s="759"/>
      <c r="G97" s="759"/>
      <c r="H97" s="759"/>
      <c r="I97" s="759"/>
    </row>
    <row r="98" spans="1:9" ht="8.1" customHeight="1">
      <c r="A98" s="510"/>
      <c r="B98" s="521"/>
      <c r="C98" s="521"/>
      <c r="D98" s="521"/>
      <c r="E98" s="521"/>
      <c r="F98" s="521"/>
      <c r="G98" s="521"/>
      <c r="H98" s="521"/>
      <c r="I98" s="521"/>
    </row>
    <row r="99" spans="1:9" ht="160.5" customHeight="1">
      <c r="A99" s="519" t="s">
        <v>316</v>
      </c>
      <c r="B99" s="759" t="s">
        <v>583</v>
      </c>
      <c r="C99" s="759"/>
      <c r="D99" s="759"/>
      <c r="E99" s="759"/>
      <c r="F99" s="759"/>
      <c r="G99" s="759"/>
      <c r="H99" s="759"/>
      <c r="I99" s="759"/>
    </row>
    <row r="100" spans="1:9" ht="8.1" customHeight="1">
      <c r="A100" s="510"/>
      <c r="B100" s="521"/>
      <c r="C100" s="521"/>
      <c r="D100" s="521"/>
      <c r="E100" s="521"/>
      <c r="F100" s="521"/>
      <c r="G100" s="521"/>
      <c r="H100" s="521"/>
      <c r="I100" s="521"/>
    </row>
    <row r="101" spans="1:9" ht="51.75" customHeight="1">
      <c r="A101" s="519" t="s">
        <v>336</v>
      </c>
      <c r="B101" s="759" t="s">
        <v>584</v>
      </c>
      <c r="C101" s="759"/>
      <c r="D101" s="759"/>
      <c r="E101" s="759"/>
      <c r="F101" s="759"/>
      <c r="G101" s="759"/>
      <c r="H101" s="759"/>
      <c r="I101" s="759"/>
    </row>
    <row r="102" spans="1:9" ht="15" customHeight="1">
      <c r="A102" s="517"/>
      <c r="B102" s="510"/>
      <c r="C102" s="510"/>
      <c r="D102" s="510"/>
      <c r="E102" s="510"/>
      <c r="F102" s="510"/>
      <c r="G102" s="510"/>
      <c r="H102" s="510"/>
      <c r="I102" s="510"/>
    </row>
    <row r="103" spans="1:9" ht="16.5">
      <c r="A103" s="766" t="s">
        <v>338</v>
      </c>
      <c r="B103" s="766"/>
      <c r="C103" s="766"/>
      <c r="D103" s="766"/>
      <c r="E103" s="766"/>
      <c r="F103" s="766"/>
      <c r="G103" s="766"/>
      <c r="H103" s="766"/>
      <c r="I103" s="766"/>
    </row>
    <row r="104" spans="1:9" ht="8.1" customHeight="1">
      <c r="A104" s="510"/>
      <c r="B104" s="521"/>
      <c r="C104" s="521"/>
      <c r="D104" s="521"/>
      <c r="E104" s="521"/>
      <c r="F104" s="521"/>
      <c r="G104" s="521"/>
      <c r="H104" s="521"/>
      <c r="I104" s="521"/>
    </row>
    <row r="105" spans="1:9" ht="74.25" customHeight="1">
      <c r="A105" s="519" t="s">
        <v>311</v>
      </c>
      <c r="B105" s="762" t="s">
        <v>585</v>
      </c>
      <c r="C105" s="762"/>
      <c r="D105" s="762"/>
      <c r="E105" s="762"/>
      <c r="F105" s="762"/>
      <c r="G105" s="762"/>
      <c r="H105" s="762"/>
      <c r="I105" s="762"/>
    </row>
    <row r="106" spans="1:9" ht="8.1" customHeight="1">
      <c r="A106" s="510"/>
      <c r="B106" s="521"/>
      <c r="C106" s="521"/>
      <c r="D106" s="521"/>
      <c r="E106" s="521"/>
      <c r="F106" s="521"/>
      <c r="G106" s="521"/>
      <c r="H106" s="521"/>
      <c r="I106" s="521"/>
    </row>
    <row r="107" spans="1:9" ht="96" customHeight="1">
      <c r="A107" s="519" t="s">
        <v>316</v>
      </c>
      <c r="B107" s="762" t="s">
        <v>586</v>
      </c>
      <c r="C107" s="762"/>
      <c r="D107" s="762"/>
      <c r="E107" s="762"/>
      <c r="F107" s="762"/>
      <c r="G107" s="762"/>
      <c r="H107" s="762"/>
      <c r="I107" s="762"/>
    </row>
    <row r="108" spans="1:9" ht="8.1" customHeight="1">
      <c r="A108" s="510"/>
      <c r="B108" s="521"/>
      <c r="C108" s="521"/>
      <c r="D108" s="521"/>
      <c r="E108" s="521"/>
      <c r="F108" s="521"/>
      <c r="G108" s="521"/>
      <c r="H108" s="521"/>
      <c r="I108" s="521"/>
    </row>
    <row r="109" spans="1:9" ht="16.5">
      <c r="A109" s="766" t="s">
        <v>341</v>
      </c>
      <c r="B109" s="766"/>
      <c r="C109" s="766"/>
      <c r="D109" s="766"/>
      <c r="E109" s="766"/>
      <c r="F109" s="766"/>
      <c r="G109" s="766"/>
      <c r="H109" s="766"/>
      <c r="I109" s="766"/>
    </row>
    <row r="110" spans="1:9" ht="15" customHeight="1">
      <c r="A110" s="518"/>
      <c r="B110" s="510"/>
      <c r="C110" s="510"/>
      <c r="D110" s="510"/>
      <c r="E110" s="510"/>
      <c r="F110" s="510"/>
      <c r="G110" s="510"/>
      <c r="H110" s="510"/>
      <c r="I110" s="510"/>
    </row>
    <row r="111" spans="1:9" ht="90.75" customHeight="1">
      <c r="A111" s="519" t="s">
        <v>311</v>
      </c>
      <c r="B111" s="762" t="s">
        <v>587</v>
      </c>
      <c r="C111" s="762"/>
      <c r="D111" s="762"/>
      <c r="E111" s="762"/>
      <c r="F111" s="762"/>
      <c r="G111" s="762"/>
      <c r="H111" s="762"/>
      <c r="I111" s="762"/>
    </row>
    <row r="112" spans="1:9" ht="76.5" customHeight="1">
      <c r="A112" s="519" t="s">
        <v>316</v>
      </c>
      <c r="B112" s="762" t="s">
        <v>588</v>
      </c>
      <c r="C112" s="762"/>
      <c r="D112" s="762"/>
      <c r="E112" s="762"/>
      <c r="F112" s="762"/>
      <c r="G112" s="762"/>
      <c r="H112" s="762"/>
      <c r="I112" s="762"/>
    </row>
    <row r="113" spans="1:10" ht="26.25" customHeight="1">
      <c r="A113" s="510"/>
      <c r="B113" s="510"/>
      <c r="C113" s="510"/>
      <c r="D113" s="510"/>
      <c r="E113" s="510"/>
      <c r="F113" s="510"/>
      <c r="G113" s="510"/>
      <c r="H113" s="510"/>
      <c r="I113" s="510"/>
      <c r="J113" s="511"/>
    </row>
    <row r="114" spans="1:10" ht="21" customHeight="1">
      <c r="A114" s="759" t="s">
        <v>304</v>
      </c>
      <c r="B114" s="759"/>
      <c r="C114" s="759"/>
      <c r="D114" s="759"/>
      <c r="E114" s="765" t="s">
        <v>304</v>
      </c>
      <c r="F114" s="765"/>
      <c r="G114" s="765"/>
      <c r="H114" s="765"/>
      <c r="I114" s="765"/>
      <c r="J114" s="511"/>
    </row>
    <row r="115" spans="1:10" ht="33" customHeight="1">
      <c r="A115" s="760" t="s">
        <v>320</v>
      </c>
      <c r="B115" s="760"/>
      <c r="C115" s="760"/>
      <c r="D115" s="760"/>
      <c r="E115" s="761" t="str">
        <f>E48</f>
        <v xml:space="preserve">(For &amp; On behalf of JOINT VENTURE (JV) OF  &amp; </v>
      </c>
      <c r="F115" s="761"/>
      <c r="G115" s="761"/>
      <c r="H115" s="761"/>
      <c r="I115" s="761"/>
      <c r="J115" s="511"/>
    </row>
    <row r="116" spans="1:10" ht="17.25" customHeight="1">
      <c r="A116" s="514" t="s">
        <v>282</v>
      </c>
      <c r="B116" s="514"/>
      <c r="C116" s="514"/>
      <c r="D116" s="514"/>
      <c r="E116" s="514"/>
      <c r="F116" s="514"/>
      <c r="G116" s="514"/>
      <c r="H116" s="514"/>
      <c r="I116" s="515" t="s">
        <v>343</v>
      </c>
      <c r="J116" s="511"/>
    </row>
    <row r="117" spans="1:10" ht="5.25" customHeight="1">
      <c r="A117" s="517"/>
      <c r="B117" s="510"/>
      <c r="C117" s="510"/>
      <c r="D117" s="510"/>
      <c r="E117" s="510"/>
      <c r="F117" s="510"/>
      <c r="G117" s="510"/>
      <c r="H117" s="510"/>
      <c r="I117" s="510"/>
    </row>
    <row r="118" spans="1:10" ht="18.75" customHeight="1">
      <c r="A118" s="519"/>
      <c r="B118" s="762"/>
      <c r="C118" s="762"/>
      <c r="D118" s="762"/>
      <c r="E118" s="762"/>
      <c r="F118" s="762"/>
      <c r="G118" s="762"/>
      <c r="H118" s="762"/>
      <c r="I118" s="762"/>
    </row>
    <row r="119" spans="1:10" ht="12" customHeight="1">
      <c r="A119" s="517"/>
      <c r="B119" s="510"/>
      <c r="C119" s="510"/>
      <c r="D119" s="510"/>
      <c r="E119" s="510"/>
      <c r="F119" s="510"/>
      <c r="G119" s="510"/>
      <c r="H119" s="510"/>
      <c r="I119" s="510"/>
    </row>
    <row r="120" spans="1:10" ht="16.5">
      <c r="A120" s="766" t="s">
        <v>345</v>
      </c>
      <c r="B120" s="766"/>
      <c r="C120" s="766"/>
      <c r="D120" s="766"/>
      <c r="E120" s="766"/>
      <c r="F120" s="766"/>
      <c r="G120" s="766"/>
      <c r="H120" s="766"/>
      <c r="I120" s="766"/>
    </row>
    <row r="121" spans="1:10" ht="15.95" customHeight="1">
      <c r="A121" s="517"/>
      <c r="B121" s="510"/>
      <c r="C121" s="510"/>
      <c r="D121" s="510"/>
      <c r="E121" s="510"/>
      <c r="F121" s="510"/>
      <c r="G121" s="510"/>
      <c r="H121" s="510"/>
      <c r="I121" s="510"/>
    </row>
    <row r="122" spans="1:10" ht="46.5" customHeight="1">
      <c r="A122" s="519" t="s">
        <v>311</v>
      </c>
      <c r="B122" s="762" t="s">
        <v>346</v>
      </c>
      <c r="C122" s="762"/>
      <c r="D122" s="762"/>
      <c r="E122" s="762"/>
      <c r="F122" s="762"/>
      <c r="G122" s="762"/>
      <c r="H122" s="762"/>
      <c r="I122" s="762"/>
    </row>
    <row r="123" spans="1:10" ht="8.1" customHeight="1">
      <c r="B123" s="521"/>
      <c r="C123" s="521"/>
      <c r="D123" s="521"/>
      <c r="E123" s="521"/>
      <c r="F123" s="521"/>
      <c r="G123" s="521"/>
      <c r="H123" s="521"/>
      <c r="I123" s="521"/>
    </row>
    <row r="124" spans="1:10" ht="50.25" customHeight="1">
      <c r="A124" s="519" t="s">
        <v>316</v>
      </c>
      <c r="B124" s="762" t="s">
        <v>347</v>
      </c>
      <c r="C124" s="762"/>
      <c r="D124" s="762"/>
      <c r="E124" s="762"/>
      <c r="F124" s="762"/>
      <c r="G124" s="762"/>
      <c r="H124" s="762"/>
      <c r="I124" s="762"/>
    </row>
    <row r="125" spans="1:10" ht="12" customHeight="1">
      <c r="A125" s="517"/>
      <c r="B125" s="510"/>
      <c r="C125" s="510"/>
      <c r="D125" s="510"/>
      <c r="E125" s="510"/>
      <c r="F125" s="510"/>
      <c r="G125" s="510"/>
      <c r="H125" s="510"/>
      <c r="I125" s="510"/>
    </row>
    <row r="126" spans="1:10" ht="25.5" customHeight="1">
      <c r="A126" s="766" t="s">
        <v>348</v>
      </c>
      <c r="B126" s="766"/>
      <c r="C126" s="766"/>
      <c r="D126" s="766"/>
      <c r="E126" s="766"/>
      <c r="F126" s="766"/>
      <c r="G126" s="766"/>
      <c r="H126" s="766"/>
      <c r="I126" s="766"/>
    </row>
    <row r="127" spans="1:10" ht="15.95" customHeight="1">
      <c r="A127" s="517"/>
      <c r="B127" s="510"/>
      <c r="C127" s="510"/>
      <c r="D127" s="510"/>
      <c r="E127" s="510"/>
      <c r="F127" s="510"/>
      <c r="G127" s="510"/>
      <c r="H127" s="510"/>
      <c r="I127" s="510"/>
    </row>
    <row r="128" spans="1:10" ht="82.5" customHeight="1">
      <c r="A128" s="762" t="s">
        <v>589</v>
      </c>
      <c r="B128" s="762"/>
      <c r="C128" s="762"/>
      <c r="D128" s="762"/>
      <c r="E128" s="762"/>
      <c r="F128" s="762"/>
      <c r="G128" s="762"/>
      <c r="H128" s="762"/>
      <c r="I128" s="762"/>
    </row>
    <row r="129" spans="1:10" ht="12" customHeight="1">
      <c r="A129" s="517"/>
      <c r="B129" s="510"/>
      <c r="C129" s="510"/>
      <c r="D129" s="510"/>
      <c r="E129" s="510"/>
      <c r="F129" s="510"/>
      <c r="G129" s="510"/>
      <c r="H129" s="510"/>
      <c r="I129" s="510"/>
    </row>
    <row r="130" spans="1:10" ht="21.75" customHeight="1">
      <c r="A130" s="766" t="s">
        <v>350</v>
      </c>
      <c r="B130" s="766"/>
      <c r="C130" s="766"/>
      <c r="D130" s="766"/>
      <c r="E130" s="766"/>
      <c r="F130" s="766"/>
      <c r="G130" s="766"/>
      <c r="H130" s="766"/>
      <c r="I130" s="766"/>
    </row>
    <row r="131" spans="1:10" ht="15.95" customHeight="1">
      <c r="A131" s="518"/>
      <c r="B131" s="510"/>
      <c r="C131" s="510"/>
      <c r="D131" s="510"/>
      <c r="E131" s="510"/>
      <c r="F131" s="510"/>
      <c r="G131" s="510"/>
      <c r="H131" s="510"/>
      <c r="I131" s="510"/>
    </row>
    <row r="132" spans="1:10" ht="69" customHeight="1">
      <c r="A132" s="519" t="s">
        <v>311</v>
      </c>
      <c r="B132" s="762" t="s">
        <v>590</v>
      </c>
      <c r="C132" s="762"/>
      <c r="D132" s="762"/>
      <c r="E132" s="762"/>
      <c r="F132" s="762"/>
      <c r="G132" s="762"/>
      <c r="H132" s="762"/>
      <c r="I132" s="762"/>
    </row>
    <row r="133" spans="1:10" ht="8.1" customHeight="1">
      <c r="A133" s="510"/>
      <c r="B133" s="521"/>
      <c r="C133" s="521"/>
      <c r="D133" s="521"/>
      <c r="E133" s="521"/>
      <c r="F133" s="521"/>
      <c r="G133" s="521"/>
      <c r="H133" s="521"/>
      <c r="I133" s="521"/>
    </row>
    <row r="134" spans="1:10" ht="134.25" customHeight="1">
      <c r="A134" s="519" t="s">
        <v>316</v>
      </c>
      <c r="B134" s="762" t="s">
        <v>591</v>
      </c>
      <c r="C134" s="762"/>
      <c r="D134" s="762"/>
      <c r="E134" s="762"/>
      <c r="F134" s="762"/>
      <c r="G134" s="762"/>
      <c r="H134" s="762"/>
      <c r="I134" s="762"/>
    </row>
    <row r="135" spans="1:10" ht="28.5" customHeight="1">
      <c r="A135" s="519"/>
      <c r="B135" s="512"/>
      <c r="C135" s="512"/>
      <c r="D135" s="512"/>
      <c r="E135" s="512"/>
      <c r="F135" s="512"/>
      <c r="G135" s="512"/>
      <c r="H135" s="512"/>
      <c r="I135" s="512"/>
    </row>
    <row r="136" spans="1:10" ht="24.95" customHeight="1">
      <c r="A136" s="519"/>
      <c r="B136" s="512"/>
      <c r="C136" s="512"/>
      <c r="D136" s="512"/>
      <c r="E136" s="512"/>
      <c r="F136" s="512"/>
      <c r="G136" s="512"/>
      <c r="H136" s="512"/>
      <c r="I136" s="512"/>
    </row>
    <row r="137" spans="1:10" ht="21" customHeight="1">
      <c r="A137" s="759" t="s">
        <v>304</v>
      </c>
      <c r="B137" s="759"/>
      <c r="C137" s="759"/>
      <c r="D137" s="759"/>
      <c r="E137" s="765" t="s">
        <v>304</v>
      </c>
      <c r="F137" s="765"/>
      <c r="G137" s="765"/>
      <c r="H137" s="765"/>
      <c r="I137" s="765"/>
      <c r="J137" s="511"/>
    </row>
    <row r="138" spans="1:10" ht="33" customHeight="1">
      <c r="A138" s="760" t="s">
        <v>320</v>
      </c>
      <c r="B138" s="760"/>
      <c r="C138" s="760"/>
      <c r="D138" s="760"/>
      <c r="E138" s="761" t="str">
        <f>E48</f>
        <v xml:space="preserve">(For &amp; On behalf of JOINT VENTURE (JV) OF  &amp; </v>
      </c>
      <c r="F138" s="761"/>
      <c r="G138" s="761"/>
      <c r="H138" s="761"/>
      <c r="I138" s="761"/>
      <c r="J138" s="511"/>
    </row>
    <row r="139" spans="1:10" ht="15.75">
      <c r="A139" s="514" t="s">
        <v>282</v>
      </c>
      <c r="B139" s="514"/>
      <c r="C139" s="514"/>
      <c r="D139" s="514"/>
      <c r="E139" s="514"/>
      <c r="F139" s="514"/>
      <c r="G139" s="514"/>
      <c r="H139" s="514"/>
      <c r="I139" s="515" t="s">
        <v>353</v>
      </c>
      <c r="J139" s="511"/>
    </row>
    <row r="140" spans="1:10" ht="6" customHeight="1">
      <c r="A140" s="514"/>
      <c r="B140" s="514"/>
      <c r="C140" s="514"/>
      <c r="D140" s="514"/>
      <c r="E140" s="514"/>
      <c r="F140" s="514"/>
      <c r="G140" s="514"/>
      <c r="H140" s="514"/>
      <c r="I140" s="515"/>
      <c r="J140" s="511"/>
    </row>
    <row r="141" spans="1:10" ht="8.25" customHeight="1">
      <c r="A141" s="514"/>
      <c r="B141" s="514"/>
      <c r="C141" s="514"/>
      <c r="D141" s="514"/>
      <c r="E141" s="514"/>
      <c r="F141" s="514"/>
      <c r="G141" s="514"/>
      <c r="H141" s="514"/>
      <c r="I141" s="515"/>
      <c r="J141" s="511"/>
    </row>
    <row r="142" spans="1:10" ht="72.75" customHeight="1">
      <c r="A142" s="519" t="s">
        <v>336</v>
      </c>
      <c r="B142" s="762" t="s">
        <v>592</v>
      </c>
      <c r="C142" s="762"/>
      <c r="D142" s="762"/>
      <c r="E142" s="762"/>
      <c r="F142" s="762"/>
      <c r="G142" s="762"/>
      <c r="H142" s="762"/>
      <c r="I142" s="762"/>
    </row>
    <row r="143" spans="1:10" ht="12" customHeight="1">
      <c r="A143" s="519"/>
      <c r="B143" s="762"/>
      <c r="C143" s="762"/>
      <c r="D143" s="762"/>
      <c r="E143" s="762"/>
      <c r="F143" s="762"/>
      <c r="G143" s="762"/>
      <c r="H143" s="762"/>
      <c r="I143" s="762"/>
    </row>
    <row r="144" spans="1:10" ht="144.75" customHeight="1">
      <c r="A144" s="519" t="s">
        <v>355</v>
      </c>
      <c r="B144" s="762" t="s">
        <v>593</v>
      </c>
      <c r="C144" s="762"/>
      <c r="D144" s="762"/>
      <c r="E144" s="762"/>
      <c r="F144" s="762"/>
      <c r="G144" s="762"/>
      <c r="H144" s="762"/>
      <c r="I144" s="762"/>
    </row>
    <row r="145" spans="1:10" ht="12" customHeight="1">
      <c r="A145" s="519"/>
      <c r="B145" s="762"/>
      <c r="C145" s="762"/>
      <c r="D145" s="762"/>
      <c r="E145" s="762"/>
      <c r="F145" s="762"/>
      <c r="G145" s="762"/>
      <c r="H145" s="762"/>
      <c r="I145" s="762"/>
    </row>
    <row r="146" spans="1:10" ht="130.5" customHeight="1">
      <c r="A146" s="519" t="s">
        <v>357</v>
      </c>
      <c r="B146" s="762" t="s">
        <v>594</v>
      </c>
      <c r="C146" s="762"/>
      <c r="D146" s="762"/>
      <c r="E146" s="762"/>
      <c r="F146" s="762"/>
      <c r="G146" s="762"/>
      <c r="H146" s="762"/>
      <c r="I146" s="762"/>
    </row>
    <row r="147" spans="1:10" ht="12" customHeight="1">
      <c r="A147" s="519"/>
      <c r="B147" s="762"/>
      <c r="C147" s="762"/>
      <c r="D147" s="762"/>
      <c r="E147" s="762"/>
      <c r="F147" s="762"/>
      <c r="G147" s="762"/>
      <c r="H147" s="762"/>
      <c r="I147" s="762"/>
    </row>
    <row r="148" spans="1:10" ht="155.25" customHeight="1">
      <c r="A148" s="519" t="s">
        <v>359</v>
      </c>
      <c r="B148" s="762" t="s">
        <v>595</v>
      </c>
      <c r="C148" s="762"/>
      <c r="D148" s="762"/>
      <c r="E148" s="762"/>
      <c r="F148" s="762"/>
      <c r="G148" s="762"/>
      <c r="H148" s="762"/>
      <c r="I148" s="762"/>
    </row>
    <row r="149" spans="1:10" ht="12" customHeight="1">
      <c r="A149" s="519"/>
      <c r="B149" s="762"/>
      <c r="C149" s="762"/>
      <c r="D149" s="762"/>
      <c r="E149" s="762"/>
      <c r="F149" s="762"/>
      <c r="G149" s="762"/>
      <c r="H149" s="762"/>
      <c r="I149" s="762"/>
    </row>
    <row r="150" spans="1:10" ht="78" customHeight="1">
      <c r="A150" s="519" t="s">
        <v>361</v>
      </c>
      <c r="B150" s="762" t="s">
        <v>596</v>
      </c>
      <c r="C150" s="762"/>
      <c r="D150" s="762"/>
      <c r="E150" s="762"/>
      <c r="F150" s="762"/>
      <c r="G150" s="762"/>
      <c r="H150" s="762"/>
      <c r="I150" s="762"/>
    </row>
    <row r="151" spans="1:10" ht="12" customHeight="1">
      <c r="A151" s="519"/>
      <c r="B151" s="762"/>
      <c r="C151" s="762"/>
      <c r="D151" s="762"/>
      <c r="E151" s="762"/>
      <c r="F151" s="762"/>
      <c r="G151" s="762"/>
      <c r="H151" s="762"/>
      <c r="I151" s="762"/>
    </row>
    <row r="152" spans="1:10" ht="93.75" customHeight="1">
      <c r="A152" s="519" t="s">
        <v>363</v>
      </c>
      <c r="B152" s="762" t="s">
        <v>597</v>
      </c>
      <c r="C152" s="762"/>
      <c r="D152" s="762"/>
      <c r="E152" s="762"/>
      <c r="F152" s="762"/>
      <c r="G152" s="762"/>
      <c r="H152" s="762"/>
      <c r="I152" s="762"/>
    </row>
    <row r="153" spans="1:10" ht="51" customHeight="1">
      <c r="A153" s="519"/>
      <c r="B153" s="512"/>
      <c r="C153" s="512"/>
      <c r="D153" s="512"/>
      <c r="E153" s="512"/>
      <c r="F153" s="512"/>
      <c r="G153" s="512"/>
      <c r="H153" s="512"/>
      <c r="I153" s="512"/>
    </row>
    <row r="154" spans="1:10" ht="24.95" customHeight="1">
      <c r="A154" s="519"/>
      <c r="B154" s="512"/>
      <c r="C154" s="512"/>
      <c r="D154" s="512"/>
      <c r="E154" s="512"/>
      <c r="F154" s="512"/>
      <c r="G154" s="512"/>
      <c r="H154" s="512"/>
      <c r="I154" s="512"/>
    </row>
    <row r="155" spans="1:10" ht="21" customHeight="1">
      <c r="A155" s="759" t="s">
        <v>304</v>
      </c>
      <c r="B155" s="759"/>
      <c r="C155" s="759"/>
      <c r="D155" s="759"/>
      <c r="E155" s="765" t="s">
        <v>304</v>
      </c>
      <c r="F155" s="765"/>
      <c r="G155" s="765"/>
      <c r="H155" s="765"/>
      <c r="I155" s="765"/>
      <c r="J155" s="511"/>
    </row>
    <row r="156" spans="1:10" ht="33" customHeight="1">
      <c r="A156" s="760" t="s">
        <v>320</v>
      </c>
      <c r="B156" s="760"/>
      <c r="C156" s="760"/>
      <c r="D156" s="760"/>
      <c r="E156" s="761" t="str">
        <f>E48</f>
        <v xml:space="preserve">(For &amp; On behalf of JOINT VENTURE (JV) OF  &amp; </v>
      </c>
      <c r="F156" s="761"/>
      <c r="G156" s="761"/>
      <c r="H156" s="761"/>
      <c r="I156" s="761"/>
      <c r="J156" s="511"/>
    </row>
    <row r="157" spans="1:10" ht="16.5" customHeight="1">
      <c r="A157" s="514" t="s">
        <v>282</v>
      </c>
      <c r="B157" s="514"/>
      <c r="C157" s="514"/>
      <c r="D157" s="514"/>
      <c r="E157" s="514"/>
      <c r="F157" s="514"/>
      <c r="G157" s="514"/>
      <c r="H157" s="514"/>
      <c r="I157" s="515" t="s">
        <v>365</v>
      </c>
      <c r="J157" s="511"/>
    </row>
    <row r="158" spans="1:10" ht="5.25" customHeight="1">
      <c r="A158" s="514"/>
      <c r="B158" s="514"/>
      <c r="C158" s="514"/>
      <c r="D158" s="514"/>
      <c r="E158" s="514"/>
      <c r="F158" s="514"/>
      <c r="G158" s="514"/>
      <c r="H158" s="514"/>
      <c r="I158" s="515"/>
      <c r="J158" s="511"/>
    </row>
    <row r="159" spans="1:10" ht="21" customHeight="1">
      <c r="A159" s="519"/>
      <c r="B159" s="762"/>
      <c r="C159" s="762"/>
      <c r="D159" s="762"/>
      <c r="E159" s="762"/>
      <c r="F159" s="762"/>
      <c r="G159" s="762"/>
      <c r="H159" s="762"/>
      <c r="I159" s="762"/>
    </row>
    <row r="160" spans="1:10" ht="8.1" customHeight="1">
      <c r="A160" s="519"/>
      <c r="B160" s="510"/>
      <c r="C160" s="510"/>
      <c r="D160" s="510"/>
      <c r="E160" s="510"/>
      <c r="F160" s="510"/>
      <c r="G160" s="510"/>
      <c r="H160" s="510"/>
      <c r="I160" s="510"/>
    </row>
    <row r="161" spans="1:9" ht="64.5" customHeight="1">
      <c r="A161" s="519" t="s">
        <v>366</v>
      </c>
      <c r="B161" s="762" t="s">
        <v>598</v>
      </c>
      <c r="C161" s="762"/>
      <c r="D161" s="762"/>
      <c r="E161" s="762"/>
      <c r="F161" s="762"/>
      <c r="G161" s="762"/>
      <c r="H161" s="762"/>
      <c r="I161" s="762"/>
    </row>
    <row r="162" spans="1:9" ht="7.5" customHeight="1">
      <c r="A162" s="519"/>
      <c r="B162" s="512"/>
      <c r="C162" s="512"/>
      <c r="D162" s="512"/>
      <c r="E162" s="512"/>
      <c r="F162" s="512"/>
      <c r="G162" s="512"/>
      <c r="H162" s="512"/>
      <c r="I162" s="512"/>
    </row>
    <row r="163" spans="1:9" ht="29.25" customHeight="1">
      <c r="A163" s="519" t="s">
        <v>599</v>
      </c>
      <c r="B163" s="762" t="s">
        <v>600</v>
      </c>
      <c r="C163" s="762"/>
      <c r="D163" s="762"/>
      <c r="E163" s="762"/>
      <c r="F163" s="762"/>
      <c r="G163" s="762"/>
      <c r="H163" s="762"/>
      <c r="I163" s="762"/>
    </row>
    <row r="164" spans="1:9" ht="78.75" customHeight="1">
      <c r="A164" s="519" t="s">
        <v>368</v>
      </c>
      <c r="B164" s="762" t="s">
        <v>601</v>
      </c>
      <c r="C164" s="762"/>
      <c r="D164" s="762"/>
      <c r="E164" s="762"/>
      <c r="F164" s="762"/>
      <c r="G164" s="762"/>
      <c r="H164" s="762"/>
      <c r="I164" s="762"/>
    </row>
    <row r="165" spans="1:9" ht="8.1" customHeight="1">
      <c r="A165" s="517"/>
      <c r="B165" s="510"/>
      <c r="C165" s="510"/>
      <c r="D165" s="510"/>
      <c r="E165" s="510"/>
      <c r="F165" s="510"/>
      <c r="G165" s="510"/>
      <c r="H165" s="510"/>
      <c r="I165" s="510"/>
    </row>
    <row r="166" spans="1:9" ht="16.5">
      <c r="A166" s="766" t="s">
        <v>370</v>
      </c>
      <c r="B166" s="766"/>
      <c r="C166" s="766"/>
      <c r="D166" s="766"/>
      <c r="E166" s="766"/>
      <c r="F166" s="766"/>
      <c r="G166" s="766"/>
      <c r="H166" s="766"/>
      <c r="I166" s="766"/>
    </row>
    <row r="167" spans="1:9" ht="8.1" customHeight="1">
      <c r="A167" s="517"/>
      <c r="B167" s="510"/>
      <c r="C167" s="510"/>
      <c r="D167" s="510"/>
      <c r="E167" s="510"/>
      <c r="F167" s="510"/>
      <c r="G167" s="510"/>
      <c r="H167" s="510"/>
      <c r="I167" s="510"/>
    </row>
    <row r="168" spans="1:9" ht="54.75" customHeight="1">
      <c r="A168" s="762" t="s">
        <v>371</v>
      </c>
      <c r="B168" s="762"/>
      <c r="C168" s="762"/>
      <c r="D168" s="762"/>
      <c r="E168" s="762"/>
      <c r="F168" s="762"/>
      <c r="G168" s="762"/>
      <c r="H168" s="762"/>
      <c r="I168" s="762"/>
    </row>
    <row r="169" spans="1:9" ht="8.1" customHeight="1">
      <c r="A169" s="518"/>
      <c r="B169" s="510"/>
      <c r="C169" s="510"/>
      <c r="D169" s="510"/>
      <c r="E169" s="510"/>
      <c r="F169" s="510"/>
      <c r="G169" s="510"/>
      <c r="H169" s="510"/>
      <c r="I169" s="510"/>
    </row>
    <row r="170" spans="1:9" ht="16.5">
      <c r="A170" s="766" t="s">
        <v>372</v>
      </c>
      <c r="B170" s="766"/>
      <c r="C170" s="766"/>
      <c r="D170" s="766"/>
      <c r="E170" s="766"/>
      <c r="F170" s="766"/>
      <c r="G170" s="766"/>
      <c r="H170" s="766"/>
      <c r="I170" s="766"/>
    </row>
    <row r="171" spans="1:9" ht="8.1" customHeight="1">
      <c r="A171" s="517"/>
      <c r="B171" s="510"/>
      <c r="C171" s="510"/>
      <c r="D171" s="510"/>
      <c r="E171" s="510"/>
      <c r="F171" s="510"/>
      <c r="G171" s="510"/>
      <c r="H171" s="510"/>
      <c r="I171" s="510"/>
    </row>
    <row r="172" spans="1:9" ht="80.25" customHeight="1">
      <c r="A172" s="519" t="s">
        <v>311</v>
      </c>
      <c r="B172" s="762" t="s">
        <v>602</v>
      </c>
      <c r="C172" s="762"/>
      <c r="D172" s="762"/>
      <c r="E172" s="762"/>
      <c r="F172" s="762"/>
      <c r="G172" s="762"/>
      <c r="H172" s="762"/>
      <c r="I172" s="762"/>
    </row>
    <row r="173" spans="1:9" ht="8.1" customHeight="1">
      <c r="A173" s="520"/>
      <c r="B173" s="510"/>
      <c r="C173" s="510"/>
      <c r="D173" s="510"/>
      <c r="E173" s="510"/>
      <c r="F173" s="510"/>
      <c r="G173" s="510"/>
      <c r="H173" s="510"/>
      <c r="I173" s="510"/>
    </row>
    <row r="174" spans="1:9" ht="42.75" customHeight="1">
      <c r="A174" s="519" t="s">
        <v>316</v>
      </c>
      <c r="B174" s="762" t="s">
        <v>603</v>
      </c>
      <c r="C174" s="762"/>
      <c r="D174" s="762"/>
      <c r="E174" s="762"/>
      <c r="F174" s="762"/>
      <c r="G174" s="762"/>
      <c r="H174" s="762"/>
      <c r="I174" s="762"/>
    </row>
    <row r="175" spans="1:9" ht="8.1" customHeight="1">
      <c r="A175" s="520"/>
      <c r="B175" s="510"/>
      <c r="C175" s="510"/>
      <c r="D175" s="510"/>
      <c r="E175" s="510"/>
      <c r="F175" s="510"/>
      <c r="G175" s="510"/>
      <c r="H175" s="510"/>
      <c r="I175" s="510"/>
    </row>
    <row r="176" spans="1:9" ht="60.75" customHeight="1">
      <c r="A176" s="519" t="s">
        <v>336</v>
      </c>
      <c r="B176" s="762" t="s">
        <v>375</v>
      </c>
      <c r="C176" s="762"/>
      <c r="D176" s="762"/>
      <c r="E176" s="762"/>
      <c r="F176" s="762"/>
      <c r="G176" s="762"/>
      <c r="H176" s="762"/>
      <c r="I176" s="762"/>
    </row>
    <row r="177" spans="1:10" ht="8.1" customHeight="1">
      <c r="A177" s="519"/>
      <c r="B177" s="510"/>
      <c r="C177" s="510"/>
      <c r="D177" s="510"/>
      <c r="E177" s="510"/>
      <c r="F177" s="510"/>
      <c r="G177" s="510"/>
      <c r="H177" s="510"/>
      <c r="I177" s="510"/>
    </row>
    <row r="178" spans="1:10" ht="60.75" customHeight="1">
      <c r="A178" s="519" t="s">
        <v>355</v>
      </c>
      <c r="B178" s="762" t="s">
        <v>376</v>
      </c>
      <c r="C178" s="762"/>
      <c r="D178" s="762"/>
      <c r="E178" s="762"/>
      <c r="F178" s="762"/>
      <c r="G178" s="762"/>
      <c r="H178" s="762"/>
      <c r="I178" s="762"/>
    </row>
    <row r="179" spans="1:10" ht="8.1" customHeight="1">
      <c r="A179" s="519"/>
      <c r="B179" s="510"/>
      <c r="C179" s="510"/>
      <c r="D179" s="510"/>
      <c r="E179" s="510"/>
      <c r="F179" s="510"/>
      <c r="G179" s="510"/>
      <c r="H179" s="510"/>
      <c r="I179" s="510"/>
    </row>
    <row r="180" spans="1:10" ht="24" customHeight="1">
      <c r="A180" s="519" t="s">
        <v>357</v>
      </c>
      <c r="B180" s="762" t="s">
        <v>604</v>
      </c>
      <c r="C180" s="762"/>
      <c r="D180" s="762"/>
      <c r="E180" s="762"/>
      <c r="F180" s="762"/>
      <c r="G180" s="762"/>
      <c r="H180" s="762"/>
      <c r="I180" s="762"/>
    </row>
    <row r="181" spans="1:10" ht="8.1" customHeight="1">
      <c r="A181" s="519"/>
      <c r="B181" s="510"/>
      <c r="C181" s="510"/>
      <c r="D181" s="510"/>
      <c r="E181" s="510"/>
      <c r="F181" s="510"/>
      <c r="G181" s="510"/>
      <c r="H181" s="510"/>
      <c r="I181" s="510"/>
    </row>
    <row r="182" spans="1:10" ht="112.5" customHeight="1">
      <c r="A182" s="519" t="s">
        <v>359</v>
      </c>
      <c r="B182" s="762" t="s">
        <v>605</v>
      </c>
      <c r="C182" s="762"/>
      <c r="D182" s="762"/>
      <c r="E182" s="762"/>
      <c r="F182" s="762"/>
      <c r="G182" s="762"/>
      <c r="H182" s="762"/>
      <c r="I182" s="762"/>
    </row>
    <row r="183" spans="1:10" ht="55.5" customHeight="1">
      <c r="A183" s="519" t="s">
        <v>378</v>
      </c>
      <c r="B183" s="764" t="s">
        <v>379</v>
      </c>
      <c r="C183" s="764"/>
      <c r="D183" s="764"/>
      <c r="E183" s="764"/>
      <c r="F183" s="764"/>
      <c r="G183" s="764"/>
      <c r="H183" s="764"/>
      <c r="I183" s="764"/>
    </row>
    <row r="184" spans="1:10" ht="10.5" customHeight="1">
      <c r="A184" s="519"/>
      <c r="B184" s="512"/>
      <c r="C184" s="512"/>
      <c r="D184" s="512"/>
      <c r="E184" s="512"/>
      <c r="F184" s="512"/>
      <c r="G184" s="512"/>
      <c r="H184" s="512"/>
      <c r="I184" s="512"/>
    </row>
    <row r="185" spans="1:10" ht="21" customHeight="1">
      <c r="A185" s="759" t="s">
        <v>304</v>
      </c>
      <c r="B185" s="759"/>
      <c r="C185" s="759"/>
      <c r="D185" s="759"/>
      <c r="E185" s="765" t="s">
        <v>304</v>
      </c>
      <c r="F185" s="765"/>
      <c r="G185" s="765"/>
      <c r="H185" s="765"/>
      <c r="I185" s="765"/>
      <c r="J185" s="511"/>
    </row>
    <row r="186" spans="1:10" ht="33" customHeight="1">
      <c r="A186" s="760" t="s">
        <v>320</v>
      </c>
      <c r="B186" s="760"/>
      <c r="C186" s="760"/>
      <c r="D186" s="760"/>
      <c r="E186" s="761" t="str">
        <f>E48</f>
        <v xml:space="preserve">(For &amp; On behalf of JOINT VENTURE (JV) OF  &amp; </v>
      </c>
      <c r="F186" s="761"/>
      <c r="G186" s="761"/>
      <c r="H186" s="761"/>
      <c r="I186" s="761"/>
      <c r="J186" s="511"/>
    </row>
    <row r="187" spans="1:10" ht="18.75" customHeight="1">
      <c r="A187" s="514" t="s">
        <v>282</v>
      </c>
      <c r="B187" s="514"/>
      <c r="C187" s="514"/>
      <c r="D187" s="514"/>
      <c r="E187" s="514"/>
      <c r="F187" s="514"/>
      <c r="G187" s="514"/>
      <c r="H187" s="514"/>
      <c r="I187" s="515" t="s">
        <v>380</v>
      </c>
      <c r="J187" s="511"/>
    </row>
    <row r="188" spans="1:10" ht="15.75">
      <c r="A188" s="514"/>
      <c r="B188" s="514"/>
      <c r="C188" s="514"/>
      <c r="D188" s="514"/>
      <c r="E188" s="514"/>
      <c r="F188" s="514"/>
      <c r="G188" s="514"/>
      <c r="H188" s="514"/>
      <c r="I188" s="515"/>
      <c r="J188" s="511"/>
    </row>
    <row r="189" spans="1:10" ht="53.25" customHeight="1">
      <c r="A189" s="519" t="s">
        <v>361</v>
      </c>
      <c r="B189" s="762" t="s">
        <v>381</v>
      </c>
      <c r="C189" s="762"/>
      <c r="D189" s="762"/>
      <c r="E189" s="762"/>
      <c r="F189" s="762"/>
      <c r="G189" s="762"/>
      <c r="H189" s="762"/>
      <c r="I189" s="762"/>
    </row>
    <row r="190" spans="1:10" ht="15.75">
      <c r="A190" s="517"/>
      <c r="B190" s="510"/>
      <c r="C190" s="510"/>
      <c r="D190" s="510"/>
      <c r="E190" s="510"/>
      <c r="F190" s="510"/>
      <c r="G190" s="510"/>
      <c r="H190" s="510"/>
      <c r="I190" s="510"/>
    </row>
    <row r="191" spans="1:10" ht="21.95" customHeight="1">
      <c r="A191" s="510"/>
      <c r="B191" s="513"/>
      <c r="C191" s="510"/>
      <c r="D191" s="510"/>
      <c r="E191" s="510"/>
      <c r="F191" s="513"/>
      <c r="G191" s="510"/>
      <c r="H191" s="510"/>
      <c r="I191" s="510"/>
    </row>
    <row r="192" spans="1:10" ht="21.95" customHeight="1">
      <c r="A192" s="510"/>
      <c r="B192" s="523" t="s">
        <v>382</v>
      </c>
      <c r="C192" s="523"/>
      <c r="D192" s="523"/>
      <c r="E192" s="523"/>
      <c r="F192" s="523" t="s">
        <v>382</v>
      </c>
      <c r="G192" s="523"/>
      <c r="H192" s="523"/>
      <c r="I192" s="523"/>
    </row>
    <row r="193" spans="1:9" ht="35.25" customHeight="1">
      <c r="A193" s="510"/>
      <c r="B193" s="763" t="s">
        <v>320</v>
      </c>
      <c r="C193" s="763"/>
      <c r="D193" s="763"/>
      <c r="E193" s="763"/>
      <c r="F193" s="763" t="str">
        <f>E48</f>
        <v xml:space="preserve">(For &amp; On behalf of JOINT VENTURE (JV) OF  &amp; </v>
      </c>
      <c r="G193" s="763"/>
      <c r="H193" s="763"/>
      <c r="I193" s="763"/>
    </row>
    <row r="194" spans="1:9" ht="21.95" customHeight="1">
      <c r="A194" s="510"/>
      <c r="B194" s="524"/>
      <c r="C194" s="517"/>
      <c r="D194" s="517"/>
      <c r="E194" s="517"/>
      <c r="F194" s="525"/>
      <c r="G194" s="525"/>
      <c r="H194" s="525"/>
      <c r="I194" s="525"/>
    </row>
    <row r="195" spans="1:9" ht="21.95" customHeight="1">
      <c r="A195" s="510"/>
      <c r="B195" s="759" t="s">
        <v>383</v>
      </c>
      <c r="C195" s="759"/>
      <c r="D195" s="759"/>
      <c r="E195" s="759"/>
      <c r="F195" s="759" t="s">
        <v>383</v>
      </c>
      <c r="G195" s="759"/>
      <c r="H195" s="759"/>
      <c r="I195" s="759"/>
    </row>
    <row r="196" spans="1:9" ht="21.95" customHeight="1">
      <c r="A196" s="510"/>
      <c r="B196" s="513"/>
      <c r="C196" s="517"/>
      <c r="D196" s="517"/>
      <c r="E196" s="517"/>
      <c r="F196" s="513"/>
      <c r="G196" s="517"/>
      <c r="H196" s="517"/>
      <c r="I196" s="517"/>
    </row>
    <row r="197" spans="1:9" ht="21.95" customHeight="1">
      <c r="A197" s="510"/>
      <c r="B197" s="513"/>
      <c r="C197" s="517"/>
      <c r="D197" s="517"/>
      <c r="E197" s="517"/>
      <c r="F197" s="513"/>
      <c r="G197" s="517"/>
      <c r="H197" s="517"/>
      <c r="I197" s="517"/>
    </row>
    <row r="198" spans="1:9" ht="24.75" customHeight="1">
      <c r="A198" s="510"/>
      <c r="B198" s="514" t="s">
        <v>384</v>
      </c>
      <c r="C198" s="526"/>
      <c r="D198" s="514"/>
      <c r="E198" s="514"/>
      <c r="F198" s="757" t="str">
        <f>"Name : "&amp; '[7]Names of Bidder'!D32</f>
        <v xml:space="preserve">Name : </v>
      </c>
      <c r="G198" s="758"/>
      <c r="H198" s="758"/>
      <c r="I198" s="758"/>
    </row>
    <row r="199" spans="1:9" ht="21.95" customHeight="1">
      <c r="A199" s="510"/>
      <c r="B199" s="514" t="s">
        <v>46</v>
      </c>
      <c r="C199" s="526"/>
      <c r="D199" s="514"/>
      <c r="E199" s="514"/>
      <c r="F199" s="757" t="str">
        <f>"Designation : " &amp; '[7]Names of Bidder'!D33</f>
        <v xml:space="preserve">Designation : </v>
      </c>
      <c r="G199" s="758"/>
      <c r="H199" s="758"/>
      <c r="I199" s="758"/>
    </row>
    <row r="200" spans="1:9" ht="21.95" customHeight="1">
      <c r="A200" s="510"/>
      <c r="B200" s="523"/>
      <c r="C200" s="517"/>
      <c r="D200" s="517"/>
      <c r="E200" s="517"/>
      <c r="F200" s="523"/>
      <c r="G200" s="517"/>
      <c r="H200" s="517"/>
      <c r="I200" s="517"/>
    </row>
    <row r="201" spans="1:9" ht="21.95" customHeight="1">
      <c r="A201" s="510"/>
      <c r="B201" s="759" t="s">
        <v>385</v>
      </c>
      <c r="C201" s="759"/>
      <c r="D201" s="759"/>
      <c r="E201" s="759"/>
      <c r="F201" s="759" t="s">
        <v>385</v>
      </c>
      <c r="G201" s="759"/>
      <c r="H201" s="759"/>
      <c r="I201" s="759"/>
    </row>
    <row r="202" spans="1:9" ht="21.95" customHeight="1">
      <c r="A202" s="510"/>
      <c r="B202" s="514" t="s">
        <v>384</v>
      </c>
      <c r="C202" s="514"/>
      <c r="D202" s="514"/>
      <c r="E202" s="514"/>
      <c r="F202" s="514" t="s">
        <v>384</v>
      </c>
      <c r="G202" s="523"/>
      <c r="H202" s="523"/>
      <c r="I202" s="523"/>
    </row>
    <row r="203" spans="1:9" ht="21.95" customHeight="1">
      <c r="A203" s="510"/>
      <c r="B203" s="514" t="s">
        <v>46</v>
      </c>
      <c r="C203" s="514"/>
      <c r="D203" s="514"/>
      <c r="E203" s="514"/>
      <c r="F203" s="514" t="s">
        <v>46</v>
      </c>
      <c r="G203" s="510"/>
      <c r="H203" s="510"/>
      <c r="I203" s="510"/>
    </row>
    <row r="204" spans="1:9" ht="21.95" customHeight="1">
      <c r="A204" s="510"/>
      <c r="B204" s="510"/>
      <c r="C204" s="510"/>
      <c r="D204" s="510"/>
      <c r="E204" s="510"/>
      <c r="F204" s="510"/>
      <c r="G204" s="510"/>
      <c r="H204" s="510"/>
      <c r="I204" s="510"/>
    </row>
    <row r="205" spans="1:9" ht="21.95" customHeight="1">
      <c r="A205" s="510"/>
      <c r="B205" s="759" t="s">
        <v>606</v>
      </c>
      <c r="C205" s="759"/>
      <c r="D205" s="759"/>
      <c r="E205" s="759"/>
      <c r="F205" s="759" t="s">
        <v>606</v>
      </c>
      <c r="G205" s="759"/>
      <c r="H205" s="759"/>
      <c r="I205" s="759"/>
    </row>
    <row r="206" spans="1:9" ht="21.95" customHeight="1">
      <c r="A206" s="510"/>
      <c r="B206" s="514" t="s">
        <v>384</v>
      </c>
      <c r="C206" s="514"/>
      <c r="D206" s="514"/>
      <c r="E206" s="514"/>
      <c r="F206" s="514" t="s">
        <v>384</v>
      </c>
      <c r="G206" s="523"/>
      <c r="H206" s="523"/>
      <c r="I206" s="523"/>
    </row>
    <row r="207" spans="1:9" ht="21.95" customHeight="1">
      <c r="A207" s="510"/>
      <c r="B207" s="514" t="s">
        <v>46</v>
      </c>
      <c r="C207" s="514"/>
      <c r="D207" s="514"/>
      <c r="E207" s="514"/>
      <c r="F207" s="514" t="s">
        <v>46</v>
      </c>
      <c r="G207" s="510"/>
      <c r="H207" s="510"/>
      <c r="I207" s="510"/>
    </row>
    <row r="208" spans="1:9" ht="21.95" customHeight="1">
      <c r="A208" s="510"/>
      <c r="B208" s="514"/>
      <c r="C208" s="514"/>
      <c r="D208" s="514"/>
      <c r="E208" s="514"/>
      <c r="F208" s="514"/>
      <c r="G208" s="510"/>
      <c r="H208" s="510"/>
      <c r="I208" s="510"/>
    </row>
    <row r="209" spans="1:9" ht="21.95" customHeight="1">
      <c r="A209" s="510"/>
      <c r="B209" s="514"/>
      <c r="C209" s="514"/>
      <c r="D209" s="514"/>
      <c r="E209" s="514"/>
      <c r="F209" s="514"/>
      <c r="G209" s="510"/>
      <c r="H209" s="510"/>
      <c r="I209" s="510"/>
    </row>
    <row r="210" spans="1:9" ht="21.95" customHeight="1">
      <c r="A210" s="510"/>
      <c r="B210" s="514"/>
      <c r="C210" s="514"/>
      <c r="D210" s="514"/>
      <c r="E210" s="514"/>
      <c r="F210" s="514"/>
      <c r="G210" s="510"/>
      <c r="H210" s="510"/>
      <c r="I210" s="510"/>
    </row>
    <row r="211" spans="1:9" ht="21.95" customHeight="1">
      <c r="A211" s="510"/>
      <c r="B211" s="514"/>
      <c r="C211" s="514"/>
      <c r="D211" s="514"/>
      <c r="E211" s="514"/>
      <c r="F211" s="514"/>
      <c r="G211" s="510"/>
      <c r="H211" s="510"/>
      <c r="I211" s="510"/>
    </row>
    <row r="212" spans="1:9" ht="21.95" customHeight="1">
      <c r="A212" s="510"/>
      <c r="B212" s="514"/>
      <c r="C212" s="514"/>
      <c r="D212" s="514"/>
      <c r="E212" s="514"/>
      <c r="F212" s="514"/>
      <c r="G212" s="510"/>
      <c r="H212" s="510"/>
      <c r="I212" s="510"/>
    </row>
    <row r="213" spans="1:9" ht="21.95" customHeight="1">
      <c r="A213" s="510"/>
      <c r="B213" s="514"/>
      <c r="C213" s="514"/>
      <c r="D213" s="514"/>
      <c r="E213" s="514"/>
      <c r="F213" s="514"/>
      <c r="G213" s="510"/>
      <c r="H213" s="510"/>
      <c r="I213" s="510"/>
    </row>
    <row r="214" spans="1:9" ht="21.95" customHeight="1">
      <c r="A214" s="510"/>
      <c r="B214" s="514"/>
      <c r="C214" s="514"/>
      <c r="D214" s="514"/>
      <c r="E214" s="514"/>
      <c r="F214" s="514"/>
      <c r="G214" s="510"/>
      <c r="H214" s="510"/>
      <c r="I214" s="510"/>
    </row>
    <row r="215" spans="1:9" ht="21.95" customHeight="1">
      <c r="A215" s="510"/>
      <c r="B215" s="514"/>
      <c r="C215" s="514"/>
      <c r="D215" s="514"/>
      <c r="E215" s="514"/>
      <c r="F215" s="514"/>
      <c r="G215" s="510"/>
      <c r="H215" s="510"/>
      <c r="I215" s="510"/>
    </row>
    <row r="216" spans="1:9" ht="21.95" customHeight="1">
      <c r="A216" s="510"/>
      <c r="B216" s="514"/>
      <c r="C216" s="514"/>
      <c r="D216" s="514"/>
      <c r="E216" s="514"/>
      <c r="F216" s="514"/>
      <c r="G216" s="510"/>
      <c r="H216" s="510"/>
      <c r="I216" s="510"/>
    </row>
    <row r="217" spans="1:9" ht="21.95" customHeight="1">
      <c r="A217" s="510"/>
      <c r="B217" s="514"/>
      <c r="C217" s="514"/>
      <c r="D217" s="514"/>
      <c r="E217" s="514"/>
      <c r="F217" s="514"/>
      <c r="G217" s="510"/>
      <c r="H217" s="510"/>
      <c r="I217" s="510"/>
    </row>
    <row r="218" spans="1:9" ht="21.95" customHeight="1">
      <c r="A218" s="510"/>
      <c r="B218" s="514"/>
      <c r="C218" s="514"/>
      <c r="D218" s="514"/>
      <c r="E218" s="514"/>
      <c r="F218" s="514"/>
      <c r="G218" s="510"/>
      <c r="H218" s="510"/>
      <c r="I218" s="510"/>
    </row>
    <row r="219" spans="1:9" ht="21.95" customHeight="1">
      <c r="A219" s="510"/>
      <c r="B219" s="514"/>
      <c r="C219" s="514"/>
      <c r="D219" s="514"/>
      <c r="E219" s="514"/>
      <c r="F219" s="514"/>
      <c r="G219" s="510"/>
      <c r="H219" s="510"/>
      <c r="I219" s="510"/>
    </row>
    <row r="220" spans="1:9" ht="15.75" customHeight="1">
      <c r="A220" s="510"/>
      <c r="B220" s="514"/>
      <c r="C220" s="514"/>
      <c r="D220" s="514"/>
      <c r="E220" s="514"/>
      <c r="F220" s="514"/>
      <c r="G220" s="510"/>
      <c r="H220" s="510"/>
      <c r="I220" s="510"/>
    </row>
    <row r="221" spans="1:9" ht="15.75">
      <c r="A221" s="527"/>
      <c r="B221" s="527"/>
      <c r="C221" s="527"/>
      <c r="D221" s="527"/>
      <c r="E221" s="527"/>
      <c r="F221" s="527"/>
      <c r="G221" s="527"/>
      <c r="H221" s="527"/>
      <c r="I221" s="527"/>
    </row>
    <row r="222" spans="1:9" ht="15.75">
      <c r="A222" s="514" t="s">
        <v>282</v>
      </c>
      <c r="B222" s="514"/>
      <c r="C222" s="514"/>
      <c r="D222" s="514"/>
      <c r="E222" s="514"/>
      <c r="F222" s="514"/>
      <c r="G222" s="514"/>
      <c r="H222" s="514"/>
      <c r="I222" s="515" t="s">
        <v>386</v>
      </c>
    </row>
    <row r="223" spans="1:9" ht="15.75">
      <c r="A223" s="510"/>
      <c r="B223" s="510"/>
      <c r="C223" s="510"/>
      <c r="D223" s="510"/>
      <c r="E223" s="510"/>
      <c r="F223" s="510"/>
      <c r="G223" s="510"/>
      <c r="H223" s="510"/>
      <c r="I223" s="510"/>
    </row>
    <row r="224" spans="1:9" ht="15.75">
      <c r="A224" s="510"/>
      <c r="B224" s="510"/>
      <c r="C224" s="510"/>
      <c r="D224" s="510"/>
      <c r="E224" s="510"/>
      <c r="F224" s="510"/>
      <c r="G224" s="510"/>
      <c r="H224" s="510"/>
      <c r="I224" s="510"/>
    </row>
    <row r="225" spans="1:9" ht="15.75">
      <c r="A225" s="510"/>
      <c r="B225" s="510"/>
      <c r="C225" s="510"/>
      <c r="D225" s="510"/>
      <c r="E225" s="510"/>
      <c r="F225" s="510"/>
      <c r="G225" s="510"/>
      <c r="H225" s="510"/>
      <c r="I225" s="510"/>
    </row>
    <row r="226" spans="1:9" ht="15.75">
      <c r="A226" s="510"/>
      <c r="B226" s="510"/>
      <c r="C226" s="510"/>
      <c r="D226" s="510"/>
      <c r="E226" s="510"/>
      <c r="F226" s="510"/>
      <c r="G226" s="510"/>
      <c r="H226" s="510"/>
      <c r="I226" s="510"/>
    </row>
    <row r="227" spans="1:9" ht="15.75">
      <c r="A227" s="510"/>
      <c r="B227" s="510"/>
      <c r="C227" s="510"/>
      <c r="D227" s="510"/>
      <c r="E227" s="510"/>
      <c r="F227" s="510"/>
      <c r="G227" s="510"/>
      <c r="H227" s="510"/>
      <c r="I227" s="510"/>
    </row>
    <row r="228" spans="1:9" ht="15.75">
      <c r="A228" s="510"/>
      <c r="B228" s="510"/>
      <c r="C228" s="510"/>
      <c r="D228" s="510"/>
      <c r="E228" s="510"/>
      <c r="F228" s="510"/>
      <c r="G228" s="510"/>
      <c r="H228" s="510"/>
      <c r="I228" s="510"/>
    </row>
    <row r="229" spans="1:9" ht="15.75">
      <c r="A229" s="510"/>
      <c r="B229" s="510"/>
      <c r="C229" s="510"/>
      <c r="D229" s="510"/>
      <c r="E229" s="510"/>
      <c r="F229" s="510"/>
      <c r="G229" s="510"/>
      <c r="H229" s="510"/>
      <c r="I229" s="510"/>
    </row>
    <row r="230" spans="1:9" ht="15.75">
      <c r="A230" s="510"/>
      <c r="B230" s="510"/>
      <c r="C230" s="510"/>
      <c r="D230" s="510"/>
      <c r="E230" s="510"/>
      <c r="F230" s="510"/>
      <c r="G230" s="510"/>
      <c r="H230" s="510"/>
      <c r="I230" s="510"/>
    </row>
    <row r="231" spans="1:9" ht="15.75">
      <c r="A231" s="510"/>
      <c r="B231" s="510"/>
      <c r="C231" s="510"/>
      <c r="D231" s="510"/>
      <c r="E231" s="510"/>
      <c r="F231" s="510"/>
      <c r="G231" s="510"/>
      <c r="H231" s="510"/>
      <c r="I231" s="510"/>
    </row>
    <row r="232" spans="1:9" ht="15.75">
      <c r="A232" s="510"/>
      <c r="B232" s="510"/>
      <c r="C232" s="510"/>
      <c r="D232" s="510"/>
      <c r="E232" s="510"/>
      <c r="F232" s="510"/>
      <c r="G232" s="510"/>
      <c r="H232" s="510"/>
      <c r="I232" s="510"/>
    </row>
    <row r="233" spans="1:9" ht="15.75">
      <c r="A233" s="510"/>
      <c r="B233" s="510"/>
      <c r="C233" s="510"/>
      <c r="D233" s="510"/>
      <c r="E233" s="510"/>
      <c r="F233" s="510"/>
      <c r="G233" s="510"/>
      <c r="H233" s="510"/>
      <c r="I233" s="510"/>
    </row>
    <row r="234" spans="1:9" ht="15.75">
      <c r="A234" s="510"/>
      <c r="B234" s="510"/>
      <c r="C234" s="510"/>
      <c r="D234" s="510"/>
      <c r="E234" s="510"/>
      <c r="F234" s="510"/>
      <c r="G234" s="510"/>
      <c r="H234" s="510"/>
      <c r="I234" s="510"/>
    </row>
    <row r="235" spans="1:9" ht="15.75">
      <c r="A235" s="510"/>
      <c r="B235" s="510"/>
      <c r="C235" s="510"/>
      <c r="D235" s="510"/>
      <c r="E235" s="510"/>
      <c r="F235" s="510"/>
      <c r="G235" s="510"/>
      <c r="H235" s="510"/>
      <c r="I235" s="510"/>
    </row>
  </sheetData>
  <sheetProtection algorithmName="SHA-512" hashValue="mKs/ve7XYw7eeNpyICpE1yoX0SCjk2nBjgxIKAKqTGPhCMDGt9ZXWclp7ZkpUfnTw+NwqVusqHcgBrEgvO/Ekg==" saltValue="W6i56e0vKAoyJDh7fkqmcQ==" spinCount="100000" sheet="1" formatColumns="0" formatRows="0" selectLockedCells="1"/>
  <mergeCells count="124">
    <mergeCell ref="A31:I31"/>
    <mergeCell ref="A32:I32"/>
    <mergeCell ref="A33:I33"/>
    <mergeCell ref="A34:I34"/>
    <mergeCell ref="A35:I35"/>
    <mergeCell ref="A36:I36"/>
    <mergeCell ref="A1:I1"/>
    <mergeCell ref="B2:I2"/>
    <mergeCell ref="B3:I3"/>
    <mergeCell ref="B4:I4"/>
    <mergeCell ref="B5:I5"/>
    <mergeCell ref="B6:I6"/>
    <mergeCell ref="A43:I43"/>
    <mergeCell ref="A44:I44"/>
    <mergeCell ref="A45:I45"/>
    <mergeCell ref="A47:D47"/>
    <mergeCell ref="E47:I47"/>
    <mergeCell ref="A48:D48"/>
    <mergeCell ref="E48:I48"/>
    <mergeCell ref="A37:I37"/>
    <mergeCell ref="A38:I38"/>
    <mergeCell ref="A39:I39"/>
    <mergeCell ref="A40:I40"/>
    <mergeCell ref="A41:I41"/>
    <mergeCell ref="A42:I42"/>
    <mergeCell ref="C62:I62"/>
    <mergeCell ref="C64:I64"/>
    <mergeCell ref="C66:I66"/>
    <mergeCell ref="B68:I68"/>
    <mergeCell ref="A70:I70"/>
    <mergeCell ref="B72:I72"/>
    <mergeCell ref="A50:I50"/>
    <mergeCell ref="A52:I52"/>
    <mergeCell ref="A54:I54"/>
    <mergeCell ref="A56:I56"/>
    <mergeCell ref="A58:I58"/>
    <mergeCell ref="B60:I60"/>
    <mergeCell ref="C81:I81"/>
    <mergeCell ref="C83:I83"/>
    <mergeCell ref="C85:I85"/>
    <mergeCell ref="C87:I87"/>
    <mergeCell ref="C89:I89"/>
    <mergeCell ref="B90:I90"/>
    <mergeCell ref="A74:D74"/>
    <mergeCell ref="E74:I74"/>
    <mergeCell ref="A75:D75"/>
    <mergeCell ref="E75:I75"/>
    <mergeCell ref="C77:I77"/>
    <mergeCell ref="C79:I79"/>
    <mergeCell ref="B99:I99"/>
    <mergeCell ref="B101:I101"/>
    <mergeCell ref="A103:I103"/>
    <mergeCell ref="B105:I105"/>
    <mergeCell ref="B107:I107"/>
    <mergeCell ref="A109:I109"/>
    <mergeCell ref="A91:D91"/>
    <mergeCell ref="E91:I91"/>
    <mergeCell ref="A92:D92"/>
    <mergeCell ref="E92:I92"/>
    <mergeCell ref="A95:I95"/>
    <mergeCell ref="B97:I97"/>
    <mergeCell ref="B118:I118"/>
    <mergeCell ref="A120:I120"/>
    <mergeCell ref="B122:I122"/>
    <mergeCell ref="B124:I124"/>
    <mergeCell ref="A126:I126"/>
    <mergeCell ref="A128:I128"/>
    <mergeCell ref="B111:I111"/>
    <mergeCell ref="B112:I112"/>
    <mergeCell ref="A114:D114"/>
    <mergeCell ref="E114:I114"/>
    <mergeCell ref="A115:D115"/>
    <mergeCell ref="E115:I115"/>
    <mergeCell ref="B142:I142"/>
    <mergeCell ref="B143:I143"/>
    <mergeCell ref="B144:I144"/>
    <mergeCell ref="B145:I145"/>
    <mergeCell ref="B146:I146"/>
    <mergeCell ref="B147:I147"/>
    <mergeCell ref="A130:I130"/>
    <mergeCell ref="B132:I132"/>
    <mergeCell ref="B134:I134"/>
    <mergeCell ref="A137:D137"/>
    <mergeCell ref="E137:I137"/>
    <mergeCell ref="A138:D138"/>
    <mergeCell ref="E138:I138"/>
    <mergeCell ref="A156:D156"/>
    <mergeCell ref="E156:I156"/>
    <mergeCell ref="B159:I159"/>
    <mergeCell ref="B161:I161"/>
    <mergeCell ref="B163:I163"/>
    <mergeCell ref="B164:I164"/>
    <mergeCell ref="B148:I148"/>
    <mergeCell ref="B149:I149"/>
    <mergeCell ref="B150:I150"/>
    <mergeCell ref="B151:I151"/>
    <mergeCell ref="B152:I152"/>
    <mergeCell ref="A155:D155"/>
    <mergeCell ref="E155:I155"/>
    <mergeCell ref="B178:I178"/>
    <mergeCell ref="B180:I180"/>
    <mergeCell ref="B182:I182"/>
    <mergeCell ref="B183:I183"/>
    <mergeCell ref="A185:D185"/>
    <mergeCell ref="E185:I185"/>
    <mergeCell ref="A166:I166"/>
    <mergeCell ref="A168:I168"/>
    <mergeCell ref="A170:I170"/>
    <mergeCell ref="B172:I172"/>
    <mergeCell ref="B174:I174"/>
    <mergeCell ref="B176:I176"/>
    <mergeCell ref="F198:I198"/>
    <mergeCell ref="F199:I199"/>
    <mergeCell ref="B201:E201"/>
    <mergeCell ref="F201:I201"/>
    <mergeCell ref="B205:E205"/>
    <mergeCell ref="F205:I205"/>
    <mergeCell ref="A186:D186"/>
    <mergeCell ref="E186:I186"/>
    <mergeCell ref="B189:I189"/>
    <mergeCell ref="B193:E193"/>
    <mergeCell ref="F193:I193"/>
    <mergeCell ref="B195:E195"/>
    <mergeCell ref="F195:I195"/>
  </mergeCells>
  <printOptions horizontalCentered="1"/>
  <pageMargins left="0.75" right="0.75" top="0.68" bottom="0.19" header="0.5" footer="0.15"/>
  <pageSetup paperSize="9" scale="86" orientation="portrait" r:id="rId1"/>
  <headerFooter alignWithMargins="0">
    <oddFooter>&amp;C&amp;A</oddFooter>
  </headerFooter>
  <rowBreaks count="7" manualBreakCount="7">
    <brk id="49" max="8" man="1"/>
    <brk id="76" max="8" man="1"/>
    <brk id="94" max="8" man="1"/>
    <brk id="117" max="8" man="1"/>
    <brk id="140" max="8" man="1"/>
    <brk id="158" max="8" man="1"/>
    <brk id="187" max="8"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9123D-E664-4640-9F5D-7351A02CCB48}">
  <dimension ref="A1:H57"/>
  <sheetViews>
    <sheetView showGridLines="0" showZeros="0" view="pageBreakPreview" topLeftCell="A16" zoomScale="85" zoomScaleNormal="100" zoomScaleSheetLayoutView="85" workbookViewId="0">
      <selection activeCell="E21" sqref="E21"/>
    </sheetView>
  </sheetViews>
  <sheetFormatPr defaultColWidth="9.140625" defaultRowHeight="15.75"/>
  <cols>
    <col min="1" max="1" width="9.42578125" style="392" customWidth="1"/>
    <col min="2" max="2" width="20.5703125" style="392" customWidth="1"/>
    <col min="3" max="3" width="11.42578125" style="392" customWidth="1"/>
    <col min="4" max="4" width="23.5703125" style="392" customWidth="1"/>
    <col min="5" max="5" width="50.28515625" style="392" customWidth="1"/>
    <col min="6" max="6" width="21" style="392" customWidth="1"/>
    <col min="7" max="7" width="21.7109375" style="391" customWidth="1"/>
    <col min="8" max="8" width="5.85546875" style="391" hidden="1" customWidth="1"/>
    <col min="9" max="15" width="9.140625" style="391" customWidth="1"/>
    <col min="16" max="16384" width="9.140625" style="391"/>
  </cols>
  <sheetData>
    <row r="1" spans="1:6" ht="22.5" customHeight="1">
      <c r="A1" s="387" t="str">
        <f>Cover!B3</f>
        <v>Tender Enquiry No. : SRTS-II/C&amp;M/WC-4666/2025</v>
      </c>
      <c r="B1" s="388"/>
      <c r="C1" s="388"/>
      <c r="D1" s="388"/>
      <c r="E1" s="389" t="s">
        <v>607</v>
      </c>
      <c r="F1" s="390"/>
    </row>
    <row r="2" spans="1:6" ht="15" customHeight="1"/>
    <row r="3" spans="1:6" ht="146.25" customHeight="1">
      <c r="A3" s="782" t="str">
        <f>Cover!B2</f>
        <v>CONSTRUCTION OF TRANSIT CAMP CUM FIELD HOSTEL &amp; STORE BUILDING AT DAVANGERE POOLING STATION UNDER TBCB PROJECT.</v>
      </c>
      <c r="B3" s="782"/>
      <c r="C3" s="782"/>
      <c r="D3" s="782"/>
      <c r="E3" s="782"/>
      <c r="F3" s="393"/>
    </row>
    <row r="4" spans="1:6" ht="15" customHeight="1">
      <c r="A4" s="394"/>
    </row>
    <row r="5" spans="1:6" ht="20.100000000000001" customHeight="1">
      <c r="A5" s="783" t="s">
        <v>608</v>
      </c>
      <c r="B5" s="784"/>
      <c r="C5" s="784"/>
      <c r="D5" s="784"/>
      <c r="E5" s="784"/>
      <c r="F5" s="394"/>
    </row>
    <row r="6" spans="1:6" ht="20.100000000000001" customHeight="1">
      <c r="A6" s="395"/>
    </row>
    <row r="7" spans="1:6" ht="20.100000000000001" customHeight="1">
      <c r="A7" s="396">
        <f>'[8]Attach-3 (QR)'!A7:E7</f>
        <v>0</v>
      </c>
    </row>
    <row r="8" spans="1:6" ht="30" customHeight="1">
      <c r="A8" s="785">
        <f>'[8]Attach-3 (QR)'!A8:E8</f>
        <v>0</v>
      </c>
      <c r="B8" s="785"/>
      <c r="C8" s="785"/>
      <c r="D8" s="785"/>
    </row>
    <row r="9" spans="1:6">
      <c r="A9" s="399" t="s">
        <v>38</v>
      </c>
      <c r="B9" s="781" t="str">
        <f>'Attach 13'!B10</f>
        <v/>
      </c>
      <c r="C9" s="781"/>
      <c r="D9" s="781"/>
      <c r="E9" s="397" t="s">
        <v>609</v>
      </c>
    </row>
    <row r="10" spans="1:6">
      <c r="A10" s="399" t="s">
        <v>40</v>
      </c>
      <c r="B10" s="781" t="str">
        <f>'Attach 13'!B11</f>
        <v/>
      </c>
      <c r="C10" s="781"/>
      <c r="D10" s="781"/>
      <c r="E10" s="398" t="str" cm="1">
        <f t="array" ref="E10:F14">'Attach 13'!E8:F12</f>
        <v>Sr.General Manager(C&amp;M)</v>
      </c>
      <c r="F10" s="392">
        <v>0</v>
      </c>
    </row>
    <row r="11" spans="1:6">
      <c r="B11" s="781" t="str">
        <f>'Attach 13'!B12</f>
        <v/>
      </c>
      <c r="C11" s="781"/>
      <c r="D11" s="781"/>
      <c r="E11" s="398" t="str">
        <v>Power Grid Corporation of India Ltd.,</v>
      </c>
      <c r="F11" s="392">
        <v>0</v>
      </c>
    </row>
    <row r="12" spans="1:6">
      <c r="A12" s="395"/>
      <c r="B12" s="781" t="str">
        <f>'Attach 13'!B13</f>
        <v/>
      </c>
      <c r="C12" s="781"/>
      <c r="D12" s="781"/>
      <c r="E12" s="398" t="str">
        <v>SR-II,RHQ</v>
      </c>
      <c r="F12" s="400">
        <v>0</v>
      </c>
    </row>
    <row r="13" spans="1:6" ht="15" customHeight="1">
      <c r="A13" s="395"/>
      <c r="B13" s="401"/>
      <c r="C13" s="401"/>
      <c r="D13" s="401"/>
      <c r="E13" s="392" t="str">
        <v>Singanayakanahalli,Yelahanka</v>
      </c>
      <c r="F13" s="392">
        <v>0</v>
      </c>
    </row>
    <row r="14" spans="1:6" ht="20.100000000000001" customHeight="1">
      <c r="A14" s="392" t="s">
        <v>44</v>
      </c>
      <c r="E14" s="392" t="str">
        <v>Bangalore-560064</v>
      </c>
      <c r="F14" s="392">
        <v>0</v>
      </c>
    </row>
    <row r="15" spans="1:6" ht="15" customHeight="1">
      <c r="A15" s="395"/>
    </row>
    <row r="16" spans="1:6" ht="125.25" customHeight="1">
      <c r="A16" s="787" t="s">
        <v>610</v>
      </c>
      <c r="B16" s="787"/>
      <c r="C16" s="787"/>
      <c r="D16" s="787"/>
      <c r="E16" s="787"/>
      <c r="F16" s="402"/>
    </row>
    <row r="17" spans="1:6" ht="20.100000000000001" customHeight="1">
      <c r="A17" s="395"/>
      <c r="B17" s="395"/>
      <c r="C17" s="395"/>
      <c r="D17" s="395"/>
      <c r="E17" s="395"/>
      <c r="F17" s="395"/>
    </row>
    <row r="18" spans="1:6" ht="104.25" customHeight="1">
      <c r="A18" s="403" t="s">
        <v>140</v>
      </c>
      <c r="B18" s="788" t="s">
        <v>611</v>
      </c>
      <c r="C18" s="789"/>
      <c r="D18" s="790"/>
      <c r="E18" s="407" t="str">
        <f>+A3</f>
        <v>CONSTRUCTION OF TRANSIT CAMP CUM FIELD HOSTEL &amp; STORE BUILDING AT DAVANGERE POOLING STATION UNDER TBCB PROJECT.</v>
      </c>
      <c r="F18" s="408"/>
    </row>
    <row r="19" spans="1:6" ht="8.4499999999999993" customHeight="1">
      <c r="A19" s="403"/>
      <c r="B19" s="404"/>
      <c r="C19" s="405"/>
      <c r="D19" s="406"/>
      <c r="E19" s="409"/>
      <c r="F19" s="408"/>
    </row>
    <row r="20" spans="1:6" ht="8.4499999999999993" customHeight="1">
      <c r="A20" s="410"/>
      <c r="B20" s="411"/>
      <c r="C20" s="412"/>
      <c r="D20" s="413"/>
      <c r="E20" s="414"/>
      <c r="F20" s="415"/>
    </row>
    <row r="21" spans="1:6" ht="129.75" customHeight="1">
      <c r="A21" s="416">
        <v>1</v>
      </c>
      <c r="B21" s="791" t="str">
        <f>E18</f>
        <v>CONSTRUCTION OF TRANSIT CAMP CUM FIELD HOSTEL &amp; STORE BUILDING AT DAVANGERE POOLING STATION UNDER TBCB PROJECT.</v>
      </c>
      <c r="C21" s="791"/>
      <c r="D21" s="791"/>
      <c r="E21" s="417" t="s">
        <v>612</v>
      </c>
      <c r="F21" s="418"/>
    </row>
    <row r="22" spans="1:6" ht="22.5" hidden="1" customHeight="1">
      <c r="A22" s="416"/>
      <c r="B22" s="792" t="s">
        <v>613</v>
      </c>
      <c r="C22" s="793"/>
      <c r="D22" s="794"/>
      <c r="E22" s="417"/>
      <c r="F22" s="418"/>
    </row>
    <row r="23" spans="1:6" ht="53.25" hidden="1" customHeight="1">
      <c r="A23" s="416">
        <v>2</v>
      </c>
      <c r="B23" s="791" t="s">
        <v>614</v>
      </c>
      <c r="C23" s="791"/>
      <c r="D23" s="791"/>
      <c r="E23" s="417"/>
      <c r="F23" s="418"/>
    </row>
    <row r="24" spans="1:6" ht="22.5" hidden="1" customHeight="1">
      <c r="A24" s="416"/>
      <c r="B24" s="792" t="s">
        <v>613</v>
      </c>
      <c r="C24" s="793"/>
      <c r="D24" s="794"/>
      <c r="E24" s="417"/>
      <c r="F24" s="418"/>
    </row>
    <row r="25" spans="1:6" ht="37.5" hidden="1" customHeight="1">
      <c r="A25" s="416">
        <v>3</v>
      </c>
      <c r="B25" s="786" t="s">
        <v>615</v>
      </c>
      <c r="C25" s="786"/>
      <c r="D25" s="786"/>
      <c r="E25" s="417"/>
      <c r="F25" s="418"/>
    </row>
    <row r="26" spans="1:6" ht="22.5" hidden="1" customHeight="1">
      <c r="A26" s="416"/>
      <c r="B26" s="792" t="s">
        <v>613</v>
      </c>
      <c r="C26" s="793"/>
      <c r="D26" s="794"/>
      <c r="E26" s="417"/>
      <c r="F26" s="418"/>
    </row>
    <row r="27" spans="1:6" ht="34.5" hidden="1" customHeight="1">
      <c r="A27" s="416">
        <v>4</v>
      </c>
      <c r="B27" s="786" t="s">
        <v>616</v>
      </c>
      <c r="C27" s="786"/>
      <c r="D27" s="786"/>
      <c r="E27" s="417"/>
      <c r="F27" s="418"/>
    </row>
    <row r="28" spans="1:6" ht="22.5" hidden="1" customHeight="1">
      <c r="A28" s="416"/>
      <c r="B28" s="792" t="s">
        <v>613</v>
      </c>
      <c r="C28" s="793"/>
      <c r="D28" s="794"/>
      <c r="E28" s="417"/>
      <c r="F28" s="418"/>
    </row>
    <row r="29" spans="1:6" ht="35.25" hidden="1" customHeight="1">
      <c r="A29" s="416">
        <v>5</v>
      </c>
      <c r="B29" s="786" t="s">
        <v>617</v>
      </c>
      <c r="C29" s="786"/>
      <c r="D29" s="786"/>
      <c r="E29" s="417"/>
      <c r="F29" s="418"/>
    </row>
    <row r="30" spans="1:6" ht="22.5" hidden="1" customHeight="1">
      <c r="A30" s="416"/>
      <c r="B30" s="792" t="s">
        <v>613</v>
      </c>
      <c r="C30" s="793"/>
      <c r="D30" s="794"/>
      <c r="E30" s="417"/>
      <c r="F30" s="418"/>
    </row>
    <row r="31" spans="1:6" ht="21" hidden="1" customHeight="1">
      <c r="A31" s="416">
        <v>6</v>
      </c>
      <c r="B31" s="791" t="s">
        <v>618</v>
      </c>
      <c r="C31" s="791"/>
      <c r="D31" s="791"/>
      <c r="E31" s="417"/>
      <c r="F31" s="418"/>
    </row>
    <row r="32" spans="1:6" ht="36" hidden="1" customHeight="1">
      <c r="A32" s="416">
        <v>7</v>
      </c>
      <c r="B32" s="786" t="s">
        <v>619</v>
      </c>
      <c r="C32" s="786"/>
      <c r="D32" s="786"/>
      <c r="E32" s="417"/>
      <c r="F32" s="418"/>
    </row>
    <row r="33" spans="1:8" ht="22.5" hidden="1" customHeight="1">
      <c r="A33" s="416"/>
      <c r="B33" s="792" t="s">
        <v>613</v>
      </c>
      <c r="C33" s="793"/>
      <c r="D33" s="794"/>
      <c r="E33" s="417"/>
      <c r="F33" s="418"/>
    </row>
    <row r="34" spans="1:8" ht="34.5" hidden="1" customHeight="1">
      <c r="A34" s="416">
        <v>8</v>
      </c>
      <c r="B34" s="786" t="s">
        <v>620</v>
      </c>
      <c r="C34" s="786"/>
      <c r="D34" s="786"/>
      <c r="E34" s="417"/>
      <c r="F34" s="418"/>
    </row>
    <row r="35" spans="1:8" ht="22.5" hidden="1" customHeight="1">
      <c r="A35" s="416"/>
      <c r="B35" s="792" t="s">
        <v>613</v>
      </c>
      <c r="C35" s="793"/>
      <c r="D35" s="794"/>
      <c r="E35" s="417"/>
      <c r="F35" s="418"/>
    </row>
    <row r="36" spans="1:8" ht="37.5" hidden="1" customHeight="1">
      <c r="A36" s="416">
        <v>9</v>
      </c>
      <c r="B36" s="786" t="s">
        <v>621</v>
      </c>
      <c r="C36" s="786"/>
      <c r="D36" s="786"/>
      <c r="E36" s="417"/>
      <c r="F36" s="418"/>
    </row>
    <row r="37" spans="1:8" ht="22.5" hidden="1" customHeight="1">
      <c r="A37" s="416"/>
      <c r="B37" s="792" t="s">
        <v>613</v>
      </c>
      <c r="C37" s="793"/>
      <c r="D37" s="794"/>
      <c r="E37" s="419"/>
      <c r="F37" s="418"/>
      <c r="H37" s="420">
        <v>18</v>
      </c>
    </row>
    <row r="38" spans="1:8" ht="21.6" hidden="1" customHeight="1">
      <c r="A38" s="421"/>
      <c r="B38" s="422"/>
      <c r="C38" s="422"/>
      <c r="D38" s="422"/>
      <c r="E38" s="421"/>
      <c r="F38" s="421"/>
    </row>
    <row r="39" spans="1:8" ht="33" customHeight="1">
      <c r="A39" s="796" t="str">
        <f>IF(E37&gt;22,"You are exceeding the completion schedule of 22 months as specified in the bidding documents.","")</f>
        <v/>
      </c>
      <c r="B39" s="796"/>
      <c r="C39" s="796"/>
      <c r="D39" s="796"/>
      <c r="E39" s="796"/>
      <c r="F39" s="423"/>
    </row>
    <row r="40" spans="1:8" ht="12" customHeight="1">
      <c r="A40" s="421"/>
      <c r="B40" s="422"/>
      <c r="C40" s="422"/>
      <c r="D40" s="422"/>
      <c r="E40" s="421"/>
      <c r="F40" s="421"/>
    </row>
    <row r="41" spans="1:8" ht="1.1499999999999999" customHeight="1">
      <c r="A41" s="797" t="str">
        <f>IF(E37&gt;H37, "You are exceeding the completion schedule of " &amp; H37 &amp; " months as specified  in the bidding documents.", "")</f>
        <v/>
      </c>
      <c r="B41" s="797"/>
      <c r="C41" s="797"/>
      <c r="D41" s="797"/>
      <c r="E41" s="797"/>
      <c r="F41" s="424"/>
    </row>
    <row r="42" spans="1:8" ht="18">
      <c r="A42" s="798"/>
      <c r="B42" s="798"/>
      <c r="C42" s="798"/>
      <c r="D42" s="798"/>
      <c r="E42" s="798"/>
      <c r="F42" s="425"/>
    </row>
    <row r="43" spans="1:8" ht="19.5" customHeight="1">
      <c r="A43" s="426" t="s">
        <v>33</v>
      </c>
      <c r="B43" s="427" t="str">
        <f>'Attach 13'!B23</f>
        <v>--</v>
      </c>
      <c r="D43" s="428" t="s">
        <v>232</v>
      </c>
      <c r="E43" s="392" t="str">
        <f>'Attach 13'!F23</f>
        <v/>
      </c>
    </row>
    <row r="44" spans="1:8" ht="19.5" customHeight="1">
      <c r="A44" s="426" t="s">
        <v>34</v>
      </c>
      <c r="B44" s="429" t="str">
        <f>'Attach 13'!B24</f>
        <v/>
      </c>
      <c r="D44" s="428" t="s">
        <v>622</v>
      </c>
      <c r="E44" s="392" t="str">
        <f>'Attach 13'!F24</f>
        <v/>
      </c>
    </row>
    <row r="45" spans="1:8" ht="21.75" customHeight="1">
      <c r="A45" s="426"/>
      <c r="B45" s="429"/>
      <c r="D45" s="430"/>
      <c r="E45" s="429"/>
      <c r="F45" s="429"/>
    </row>
    <row r="46" spans="1:8" ht="31.5" customHeight="1">
      <c r="A46" s="795" t="s">
        <v>623</v>
      </c>
      <c r="B46" s="795"/>
      <c r="C46" s="795"/>
      <c r="D46" s="795"/>
      <c r="E46" s="795"/>
      <c r="F46" s="431"/>
    </row>
    <row r="47" spans="1:8" ht="20.100000000000001" customHeight="1">
      <c r="A47" s="432"/>
    </row>
    <row r="48" spans="1:8" ht="20.100000000000001" customHeight="1"/>
    <row r="49" spans="1:1" ht="20.100000000000001" customHeight="1">
      <c r="A49" s="432"/>
    </row>
    <row r="50" spans="1:1" ht="20.100000000000001" customHeight="1"/>
    <row r="51" spans="1:1" ht="20.100000000000001" customHeight="1">
      <c r="A51" s="432"/>
    </row>
    <row r="52" spans="1:1" ht="20.100000000000001" customHeight="1"/>
    <row r="53" spans="1:1" ht="20.100000000000001" customHeight="1">
      <c r="A53" s="432"/>
    </row>
    <row r="54" spans="1:1" ht="20.100000000000001" customHeight="1"/>
    <row r="55" spans="1:1" ht="20.100000000000001" customHeight="1"/>
    <row r="56" spans="1:1" ht="20.100000000000001" customHeight="1"/>
    <row r="57" spans="1:1" ht="20.100000000000001" customHeight="1"/>
  </sheetData>
  <sheetProtection algorithmName="SHA-512" hashValue="l3JPfcqmx6uLLV7vN11co4CKzCjz6tFSB49euosri69DF9x33zYuHHsFuBR4Cd8OrTiaZfqn9Zvbk8ZsWy+OxA==" saltValue="mrde4em3KSPokYWM4lEmqg==" spinCount="100000" sheet="1" objects="1" scenarios="1" formatColumns="0" formatRows="0" selectLockedCells="1"/>
  <mergeCells count="30">
    <mergeCell ref="A46:E46"/>
    <mergeCell ref="B30:D30"/>
    <mergeCell ref="B31:D31"/>
    <mergeCell ref="B32:D32"/>
    <mergeCell ref="B33:D33"/>
    <mergeCell ref="B34:D34"/>
    <mergeCell ref="B35:D35"/>
    <mergeCell ref="B36:D36"/>
    <mergeCell ref="B37:D37"/>
    <mergeCell ref="A39:E39"/>
    <mergeCell ref="A41:E41"/>
    <mergeCell ref="A42:E42"/>
    <mergeCell ref="B29:D29"/>
    <mergeCell ref="B12:D12"/>
    <mergeCell ref="A16:E16"/>
    <mergeCell ref="B18:D18"/>
    <mergeCell ref="B21:D21"/>
    <mergeCell ref="B22:D22"/>
    <mergeCell ref="B23:D23"/>
    <mergeCell ref="B24:D24"/>
    <mergeCell ref="B25:D25"/>
    <mergeCell ref="B26:D26"/>
    <mergeCell ref="B27:D27"/>
    <mergeCell ref="B28:D28"/>
    <mergeCell ref="B11:D11"/>
    <mergeCell ref="A3:E3"/>
    <mergeCell ref="A5:E5"/>
    <mergeCell ref="A8:D8"/>
    <mergeCell ref="B9:D9"/>
    <mergeCell ref="B10:D10"/>
  </mergeCells>
  <dataValidations count="1">
    <dataValidation type="decimal" operator="greaterThan" allowBlank="1" showInputMessage="1" showErrorMessage="1" error="Please enter numeric figure only." sqref="E37:F37 E35:F35 E33:F33 E30:F31 E28:F28 E26:F26 E22:F24" xr:uid="{D0DD057C-8140-4723-8890-700939B5DA59}">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6" max="4"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0BF92-67D8-4E48-9B3B-BB2F4D2F5D84}">
  <dimension ref="A1:H54"/>
  <sheetViews>
    <sheetView showGridLines="0" showZeros="0" view="pageBreakPreview" zoomScale="85" zoomScaleNormal="100" zoomScaleSheetLayoutView="85" workbookViewId="0">
      <selection activeCell="E42" sqref="E42"/>
    </sheetView>
  </sheetViews>
  <sheetFormatPr defaultColWidth="9.140625" defaultRowHeight="15.75"/>
  <cols>
    <col min="1" max="1" width="12.140625" style="434" customWidth="1"/>
    <col min="2" max="2" width="20.5703125" style="434" customWidth="1"/>
    <col min="3" max="3" width="11.42578125" style="434" customWidth="1"/>
    <col min="4" max="4" width="23.5703125" style="434" customWidth="1"/>
    <col min="5" max="5" width="50.28515625" style="434" customWidth="1"/>
    <col min="6" max="6" width="21" style="434" customWidth="1"/>
    <col min="7" max="7" width="21.7109375" style="433" customWidth="1"/>
    <col min="8" max="8" width="5.85546875" style="433" hidden="1" customWidth="1"/>
    <col min="9" max="15" width="9.140625" style="433" customWidth="1"/>
    <col min="16" max="16384" width="9.140625" style="433"/>
  </cols>
  <sheetData>
    <row r="1" spans="1:6" ht="22.5" customHeight="1">
      <c r="A1" s="460" t="str">
        <f>Basic!A3</f>
        <v xml:space="preserve">Tender Enquiry No. : </v>
      </c>
      <c r="B1" s="459"/>
      <c r="C1" s="459" t="str">
        <f>Basic!B3</f>
        <v>SRTS-II/C&amp;M/WC-4666/2025</v>
      </c>
      <c r="D1" s="459"/>
      <c r="E1" s="458" t="s">
        <v>624</v>
      </c>
      <c r="F1" s="457"/>
    </row>
    <row r="2" spans="1:6" ht="15" customHeight="1"/>
    <row r="3" spans="1:6" ht="146.25" customHeight="1">
      <c r="A3" s="809" t="str">
        <f>Basic!B1</f>
        <v>CONSTRUCTION OF TRANSIT CAMP CUM FIELD HOSTEL &amp; STORE BUILDING AT DAVANGERE POOLING STATION UNDER TBCB PROJECT.</v>
      </c>
      <c r="B3" s="809"/>
      <c r="C3" s="809"/>
      <c r="D3" s="809"/>
      <c r="E3" s="809"/>
      <c r="F3" s="456"/>
    </row>
    <row r="4" spans="1:6" ht="15" customHeight="1">
      <c r="A4" s="455"/>
    </row>
    <row r="5" spans="1:6" ht="20.100000000000001" customHeight="1">
      <c r="A5" s="810" t="s">
        <v>625</v>
      </c>
      <c r="B5" s="811"/>
      <c r="C5" s="811"/>
      <c r="D5" s="811"/>
      <c r="E5" s="811"/>
      <c r="F5" s="455"/>
    </row>
    <row r="6" spans="1:6" ht="20.100000000000001" customHeight="1">
      <c r="A6" s="452"/>
    </row>
    <row r="7" spans="1:6" ht="20.100000000000001" customHeight="1">
      <c r="A7" s="454">
        <f>'[9]Attach-3 (QR)'!A7:E7</f>
        <v>0</v>
      </c>
    </row>
    <row r="8" spans="1:6" ht="30" customHeight="1">
      <c r="A8" s="812">
        <f>'[9]Attach-3 (QR)'!A8:E8</f>
        <v>0</v>
      </c>
      <c r="B8" s="812"/>
      <c r="C8" s="812"/>
      <c r="D8" s="812"/>
    </row>
    <row r="9" spans="1:6">
      <c r="A9" s="399" t="s">
        <v>626</v>
      </c>
      <c r="B9" s="781" t="str">
        <f>'Attach 15A'!B9:D9</f>
        <v/>
      </c>
      <c r="C9" s="781"/>
      <c r="D9" s="781"/>
      <c r="E9" s="397" t="s">
        <v>609</v>
      </c>
    </row>
    <row r="10" spans="1:6">
      <c r="A10" s="399" t="s">
        <v>627</v>
      </c>
      <c r="B10" s="781" t="str">
        <f>'Attach 15A'!B10:D10</f>
        <v/>
      </c>
      <c r="C10" s="781"/>
      <c r="D10" s="781"/>
      <c r="E10" s="398" t="str">
        <f t="array" ref="E10:F14">'[2]Attach 13'!E8:F12</f>
        <v>Sr.General Manager(C&amp;M)</v>
      </c>
      <c r="F10" s="434">
        <v>0</v>
      </c>
    </row>
    <row r="11" spans="1:6">
      <c r="B11" s="781" t="str">
        <f>'Attach 15A'!B11:D11</f>
        <v/>
      </c>
      <c r="C11" s="781"/>
      <c r="D11" s="781"/>
      <c r="E11" s="398" t="str">
        <v>Power Grid Corporation of India Ltd.,</v>
      </c>
      <c r="F11" s="434">
        <v>0</v>
      </c>
    </row>
    <row r="12" spans="1:6">
      <c r="A12" s="452"/>
      <c r="B12" s="781" t="str">
        <f>'Attach 15A'!B12:D12</f>
        <v/>
      </c>
      <c r="C12" s="781"/>
      <c r="D12" s="781"/>
      <c r="E12" s="398" t="str">
        <v>SR-II,RHQ</v>
      </c>
      <c r="F12" s="400">
        <v>0</v>
      </c>
    </row>
    <row r="13" spans="1:6" ht="15" customHeight="1">
      <c r="A13" s="452"/>
      <c r="B13" s="401"/>
      <c r="C13" s="401"/>
      <c r="D13" s="401"/>
      <c r="E13" s="434" t="str">
        <v>Singanayakanahalli,Yelahanka</v>
      </c>
      <c r="F13" s="434">
        <v>0</v>
      </c>
    </row>
    <row r="14" spans="1:6" ht="20.100000000000001" customHeight="1">
      <c r="A14" s="434" t="s">
        <v>44</v>
      </c>
      <c r="E14" s="434" t="str">
        <v>Bangalore-560064</v>
      </c>
      <c r="F14" s="434">
        <v>0</v>
      </c>
    </row>
    <row r="15" spans="1:6" ht="15" customHeight="1">
      <c r="A15" s="452"/>
    </row>
    <row r="16" spans="1:6" ht="136.5" customHeight="1">
      <c r="A16" s="808" t="s">
        <v>628</v>
      </c>
      <c r="B16" s="808"/>
      <c r="C16" s="808"/>
      <c r="D16" s="808"/>
      <c r="E16" s="808"/>
      <c r="F16" s="453"/>
    </row>
    <row r="17" spans="1:6" ht="67.5" customHeight="1">
      <c r="A17" s="808" t="s">
        <v>629</v>
      </c>
      <c r="B17" s="808"/>
      <c r="C17" s="808"/>
      <c r="D17" s="808"/>
      <c r="E17" s="808"/>
      <c r="F17" s="453"/>
    </row>
    <row r="18" spans="1:6" ht="20.100000000000001" customHeight="1">
      <c r="A18" s="452"/>
      <c r="B18" s="452"/>
      <c r="C18" s="452"/>
      <c r="D18" s="452"/>
      <c r="E18" s="452"/>
      <c r="F18" s="452"/>
    </row>
    <row r="19" spans="1:6" ht="22.5" hidden="1" customHeight="1">
      <c r="A19" s="450"/>
      <c r="B19" s="800" t="s">
        <v>613</v>
      </c>
      <c r="C19" s="801"/>
      <c r="D19" s="802"/>
      <c r="E19" s="451"/>
      <c r="F19" s="448"/>
    </row>
    <row r="20" spans="1:6" ht="53.25" hidden="1" customHeight="1">
      <c r="A20" s="450">
        <v>2</v>
      </c>
      <c r="B20" s="803" t="s">
        <v>614</v>
      </c>
      <c r="C20" s="803"/>
      <c r="D20" s="803"/>
      <c r="E20" s="451"/>
      <c r="F20" s="448"/>
    </row>
    <row r="21" spans="1:6" ht="22.5" hidden="1" customHeight="1">
      <c r="A21" s="450"/>
      <c r="B21" s="800" t="s">
        <v>613</v>
      </c>
      <c r="C21" s="801"/>
      <c r="D21" s="802"/>
      <c r="E21" s="451"/>
      <c r="F21" s="448"/>
    </row>
    <row r="22" spans="1:6" ht="37.5" hidden="1" customHeight="1">
      <c r="A22" s="450">
        <v>3</v>
      </c>
      <c r="B22" s="804" t="s">
        <v>615</v>
      </c>
      <c r="C22" s="804"/>
      <c r="D22" s="804"/>
      <c r="E22" s="451"/>
      <c r="F22" s="448"/>
    </row>
    <row r="23" spans="1:6" ht="22.5" hidden="1" customHeight="1">
      <c r="A23" s="450"/>
      <c r="B23" s="800" t="s">
        <v>613</v>
      </c>
      <c r="C23" s="801"/>
      <c r="D23" s="802"/>
      <c r="E23" s="451"/>
      <c r="F23" s="448"/>
    </row>
    <row r="24" spans="1:6" ht="34.5" hidden="1" customHeight="1">
      <c r="A24" s="450">
        <v>4</v>
      </c>
      <c r="B24" s="804" t="s">
        <v>616</v>
      </c>
      <c r="C24" s="804"/>
      <c r="D24" s="804"/>
      <c r="E24" s="451"/>
      <c r="F24" s="448"/>
    </row>
    <row r="25" spans="1:6" ht="22.5" hidden="1" customHeight="1">
      <c r="A25" s="450"/>
      <c r="B25" s="800" t="s">
        <v>613</v>
      </c>
      <c r="C25" s="801"/>
      <c r="D25" s="802"/>
      <c r="E25" s="451"/>
      <c r="F25" s="448"/>
    </row>
    <row r="26" spans="1:6" ht="35.25" hidden="1" customHeight="1">
      <c r="A26" s="450">
        <v>5</v>
      </c>
      <c r="B26" s="804" t="s">
        <v>617</v>
      </c>
      <c r="C26" s="804"/>
      <c r="D26" s="804"/>
      <c r="E26" s="451"/>
      <c r="F26" s="448"/>
    </row>
    <row r="27" spans="1:6" ht="22.5" hidden="1" customHeight="1">
      <c r="A27" s="450"/>
      <c r="B27" s="800" t="s">
        <v>613</v>
      </c>
      <c r="C27" s="801"/>
      <c r="D27" s="802"/>
      <c r="E27" s="451"/>
      <c r="F27" s="448"/>
    </row>
    <row r="28" spans="1:6" ht="21" hidden="1" customHeight="1">
      <c r="A28" s="450">
        <v>6</v>
      </c>
      <c r="B28" s="803" t="s">
        <v>618</v>
      </c>
      <c r="C28" s="803"/>
      <c r="D28" s="803"/>
      <c r="E28" s="451"/>
      <c r="F28" s="448"/>
    </row>
    <row r="29" spans="1:6" ht="36" hidden="1" customHeight="1">
      <c r="A29" s="450">
        <v>7</v>
      </c>
      <c r="B29" s="804" t="s">
        <v>619</v>
      </c>
      <c r="C29" s="804"/>
      <c r="D29" s="804"/>
      <c r="E29" s="451"/>
      <c r="F29" s="448"/>
    </row>
    <row r="30" spans="1:6" ht="22.5" hidden="1" customHeight="1">
      <c r="A30" s="450"/>
      <c r="B30" s="800" t="s">
        <v>613</v>
      </c>
      <c r="C30" s="801"/>
      <c r="D30" s="802"/>
      <c r="E30" s="451"/>
      <c r="F30" s="448"/>
    </row>
    <row r="31" spans="1:6" ht="34.5" hidden="1" customHeight="1">
      <c r="A31" s="450">
        <v>8</v>
      </c>
      <c r="B31" s="804" t="s">
        <v>620</v>
      </c>
      <c r="C31" s="804"/>
      <c r="D31" s="804"/>
      <c r="E31" s="451"/>
      <c r="F31" s="448"/>
    </row>
    <row r="32" spans="1:6" ht="22.5" hidden="1" customHeight="1">
      <c r="A32" s="450"/>
      <c r="B32" s="800" t="s">
        <v>613</v>
      </c>
      <c r="C32" s="801"/>
      <c r="D32" s="802"/>
      <c r="E32" s="451"/>
      <c r="F32" s="448"/>
    </row>
    <row r="33" spans="1:8" ht="37.5" hidden="1" customHeight="1">
      <c r="A33" s="450">
        <v>9</v>
      </c>
      <c r="B33" s="804" t="s">
        <v>621</v>
      </c>
      <c r="C33" s="804"/>
      <c r="D33" s="804"/>
      <c r="E33" s="451"/>
      <c r="F33" s="448"/>
    </row>
    <row r="34" spans="1:8" ht="22.5" hidden="1" customHeight="1">
      <c r="A34" s="450"/>
      <c r="B34" s="800" t="s">
        <v>613</v>
      </c>
      <c r="C34" s="801"/>
      <c r="D34" s="802"/>
      <c r="E34" s="449"/>
      <c r="F34" s="448"/>
      <c r="H34" s="447">
        <v>18</v>
      </c>
    </row>
    <row r="35" spans="1:8" ht="21.6" hidden="1" customHeight="1">
      <c r="A35" s="444"/>
      <c r="B35" s="445"/>
      <c r="C35" s="445"/>
      <c r="D35" s="445"/>
      <c r="E35" s="444"/>
      <c r="F35" s="444"/>
    </row>
    <row r="36" spans="1:8" ht="33" customHeight="1">
      <c r="A36" s="805" t="str">
        <f>IF(E34&gt;22,"You are exceeding the completion schedule of 22 months as specified in the bidding documents.","")</f>
        <v/>
      </c>
      <c r="B36" s="805"/>
      <c r="C36" s="805"/>
      <c r="D36" s="805"/>
      <c r="E36" s="805"/>
      <c r="F36" s="446"/>
    </row>
    <row r="37" spans="1:8" ht="12" customHeight="1">
      <c r="A37" s="444"/>
      <c r="B37" s="445"/>
      <c r="C37" s="445"/>
      <c r="D37" s="445"/>
      <c r="E37" s="444"/>
      <c r="F37" s="444"/>
    </row>
    <row r="38" spans="1:8" ht="1.1499999999999999" customHeight="1">
      <c r="A38" s="806" t="str">
        <f>IF(E34&gt;H34, "You are exceeding the completion schedule of " &amp; H34 &amp; " months as specified  in the bidding documents.", "")</f>
        <v/>
      </c>
      <c r="B38" s="806"/>
      <c r="C38" s="806"/>
      <c r="D38" s="806"/>
      <c r="E38" s="806"/>
      <c r="F38" s="443"/>
    </row>
    <row r="39" spans="1:8" ht="18">
      <c r="A39" s="807"/>
      <c r="B39" s="807"/>
      <c r="C39" s="807"/>
      <c r="D39" s="807"/>
      <c r="E39" s="807"/>
      <c r="F39" s="442"/>
    </row>
    <row r="40" spans="1:8" ht="19.5" customHeight="1">
      <c r="A40" s="439" t="s">
        <v>33</v>
      </c>
      <c r="B40" s="441" t="str">
        <f>'Attach 15A'!B43</f>
        <v>--</v>
      </c>
      <c r="D40" s="440" t="s">
        <v>232</v>
      </c>
      <c r="E40" s="434" t="str">
        <f>'Attach 15A'!E43</f>
        <v/>
      </c>
    </row>
    <row r="41" spans="1:8" ht="19.5" customHeight="1">
      <c r="A41" s="439" t="s">
        <v>34</v>
      </c>
      <c r="B41" s="437" t="str">
        <f>'Attach 15A'!B44</f>
        <v/>
      </c>
      <c r="D41" s="440" t="s">
        <v>622</v>
      </c>
      <c r="E41" s="434" t="str">
        <f>'Attach 15A'!E44</f>
        <v/>
      </c>
    </row>
    <row r="42" spans="1:8" ht="21.75" customHeight="1">
      <c r="A42" s="439"/>
      <c r="B42" s="437"/>
      <c r="D42" s="438"/>
      <c r="E42" s="437"/>
      <c r="F42" s="437"/>
    </row>
    <row r="43" spans="1:8" ht="31.5" customHeight="1">
      <c r="A43" s="799" t="s">
        <v>623</v>
      </c>
      <c r="B43" s="799"/>
      <c r="C43" s="799"/>
      <c r="D43" s="799"/>
      <c r="E43" s="799"/>
      <c r="F43" s="436"/>
    </row>
    <row r="44" spans="1:8" ht="20.100000000000001" customHeight="1">
      <c r="A44" s="435"/>
    </row>
    <row r="45" spans="1:8" ht="20.100000000000001" customHeight="1"/>
    <row r="46" spans="1:8" ht="20.100000000000001" customHeight="1">
      <c r="A46" s="435"/>
    </row>
    <row r="47" spans="1:8" ht="20.100000000000001" customHeight="1"/>
    <row r="48" spans="1:8" ht="20.100000000000001" customHeight="1">
      <c r="A48" s="435"/>
    </row>
    <row r="49" spans="1:1" ht="20.100000000000001" customHeight="1"/>
    <row r="50" spans="1:1" ht="20.100000000000001" customHeight="1">
      <c r="A50" s="435"/>
    </row>
    <row r="51" spans="1:1" ht="20.100000000000001" customHeight="1"/>
    <row r="52" spans="1:1" ht="20.100000000000001" customHeight="1"/>
    <row r="53" spans="1:1" ht="20.100000000000001" customHeight="1"/>
    <row r="54" spans="1:1" ht="20.100000000000001" customHeight="1"/>
  </sheetData>
  <sheetProtection algorithmName="SHA-512" hashValue="zuGdmVsp4M93D3UPUT1E2R0H82FXlgUTCRSQqRzY8UGgu6kzASQ/TyfYivGdqJfYug5lHRTxir62cV54dmm+NA==" saltValue="NhWftT6M1Sp67ivsVomKjQ==" spinCount="100000" sheet="1" objects="1" scenarios="1" formatColumns="0" formatRows="0" selectLockedCells="1"/>
  <mergeCells count="29">
    <mergeCell ref="B11:D11"/>
    <mergeCell ref="A3:E3"/>
    <mergeCell ref="A5:E5"/>
    <mergeCell ref="A8:D8"/>
    <mergeCell ref="B9:D9"/>
    <mergeCell ref="B10:D10"/>
    <mergeCell ref="B26:D26"/>
    <mergeCell ref="B12:D12"/>
    <mergeCell ref="A16:E16"/>
    <mergeCell ref="B19:D19"/>
    <mergeCell ref="B20:D20"/>
    <mergeCell ref="A17:E17"/>
    <mergeCell ref="B21:D21"/>
    <mergeCell ref="B22:D22"/>
    <mergeCell ref="B23:D23"/>
    <mergeCell ref="B24:D24"/>
    <mergeCell ref="B25:D25"/>
    <mergeCell ref="A43:E43"/>
    <mergeCell ref="B27:D27"/>
    <mergeCell ref="B28:D28"/>
    <mergeCell ref="B29:D29"/>
    <mergeCell ref="B30:D30"/>
    <mergeCell ref="B31:D31"/>
    <mergeCell ref="B32:D32"/>
    <mergeCell ref="B33:D33"/>
    <mergeCell ref="B34:D34"/>
    <mergeCell ref="A36:E36"/>
    <mergeCell ref="A38:E38"/>
    <mergeCell ref="A39:E39"/>
  </mergeCells>
  <dataValidations disablePrompts="1" count="1">
    <dataValidation type="decimal" operator="greaterThan" allowBlank="1" showInputMessage="1" showErrorMessage="1" error="Please enter numeric figure only." sqref="E34:F34 E32:F32 E30:F30 E27:F28 E25:F25 E23:F23 E19:F21" xr:uid="{72BC1D22-EFCE-4A61-A59E-3686AAEB4EA0}">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3" max="4"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28113-03D4-48D1-A2D6-E4FFEBDD5D85}">
  <dimension ref="A1:H35"/>
  <sheetViews>
    <sheetView showGridLines="0" showZeros="0" view="pageBreakPreview" topLeftCell="A3" zoomScale="85" zoomScaleNormal="100" zoomScaleSheetLayoutView="85" workbookViewId="0">
      <selection activeCell="E23" sqref="E23"/>
    </sheetView>
  </sheetViews>
  <sheetFormatPr defaultColWidth="9.140625" defaultRowHeight="15.75"/>
  <cols>
    <col min="1" max="1" width="12.140625" style="434" customWidth="1"/>
    <col min="2" max="2" width="20.5703125" style="434" customWidth="1"/>
    <col min="3" max="3" width="11.42578125" style="434" customWidth="1"/>
    <col min="4" max="4" width="28.140625" style="434" customWidth="1"/>
    <col min="5" max="5" width="65.85546875" style="434" customWidth="1"/>
    <col min="6" max="6" width="21" style="434" customWidth="1"/>
    <col min="7" max="7" width="21.7109375" style="433" customWidth="1"/>
    <col min="8" max="8" width="5.85546875" style="433" hidden="1" customWidth="1"/>
    <col min="9" max="15" width="9.140625" style="433" customWidth="1"/>
    <col min="16" max="16384" width="9.140625" style="433"/>
  </cols>
  <sheetData>
    <row r="1" spans="1:6" ht="22.5" customHeight="1">
      <c r="A1" s="460" t="str">
        <f>Basic!A3</f>
        <v xml:space="preserve">Tender Enquiry No. : </v>
      </c>
      <c r="B1" s="459"/>
      <c r="C1" s="459" t="str">
        <f>Basic!B3</f>
        <v>SRTS-II/C&amp;M/WC-4666/2025</v>
      </c>
      <c r="D1" s="459"/>
      <c r="E1" s="461" t="s">
        <v>630</v>
      </c>
      <c r="F1" s="440"/>
    </row>
    <row r="2" spans="1:6" ht="15" customHeight="1"/>
    <row r="3" spans="1:6" ht="146.25" customHeight="1">
      <c r="A3" s="809" t="str">
        <f>Basic!B1</f>
        <v>CONSTRUCTION OF TRANSIT CAMP CUM FIELD HOSTEL &amp; STORE BUILDING AT DAVANGERE POOLING STATION UNDER TBCB PROJECT.</v>
      </c>
      <c r="B3" s="809"/>
      <c r="C3" s="809"/>
      <c r="D3" s="809"/>
      <c r="E3" s="809"/>
      <c r="F3" s="456"/>
    </row>
    <row r="4" spans="1:6" ht="15" customHeight="1">
      <c r="A4" s="455"/>
    </row>
    <row r="5" spans="1:6" ht="20.100000000000001" customHeight="1">
      <c r="A5" s="810" t="s">
        <v>631</v>
      </c>
      <c r="B5" s="811"/>
      <c r="C5" s="811"/>
      <c r="D5" s="811"/>
      <c r="E5" s="811"/>
      <c r="F5" s="455"/>
    </row>
    <row r="6" spans="1:6" ht="20.100000000000001" customHeight="1">
      <c r="A6" s="452"/>
    </row>
    <row r="7" spans="1:6" ht="20.100000000000001" customHeight="1">
      <c r="A7" s="454">
        <f>'[9]Attach-3 (QR)'!A7:E7</f>
        <v>0</v>
      </c>
    </row>
    <row r="8" spans="1:6" ht="30" customHeight="1">
      <c r="A8" s="812">
        <f>'[9]Attach-3 (QR)'!A8:E8</f>
        <v>0</v>
      </c>
      <c r="B8" s="812"/>
      <c r="C8" s="812"/>
      <c r="D8" s="812"/>
    </row>
    <row r="9" spans="1:6">
      <c r="A9" s="399" t="s">
        <v>626</v>
      </c>
      <c r="B9" s="781" t="str">
        <f>'Attach 15A'!B9:D9</f>
        <v/>
      </c>
      <c r="C9" s="781"/>
      <c r="D9" s="781"/>
      <c r="E9" s="397" t="s">
        <v>609</v>
      </c>
    </row>
    <row r="10" spans="1:6">
      <c r="A10" s="399" t="s">
        <v>627</v>
      </c>
      <c r="B10" s="781" t="str">
        <f>'Attach 15A'!B10:D10</f>
        <v/>
      </c>
      <c r="C10" s="781"/>
      <c r="D10" s="781"/>
      <c r="E10" s="398" t="str">
        <f t="array" ref="E10:F14">'[2]Attach 13'!E8:F12</f>
        <v>Sr.General Manager(C&amp;M)</v>
      </c>
      <c r="F10" s="434">
        <v>0</v>
      </c>
    </row>
    <row r="11" spans="1:6">
      <c r="B11" s="781" t="str">
        <f>'Attach 15A'!B11:D11</f>
        <v/>
      </c>
      <c r="C11" s="781"/>
      <c r="D11" s="781"/>
      <c r="E11" s="398" t="str">
        <v>Power Grid Corporation of India Ltd.,</v>
      </c>
      <c r="F11" s="434">
        <v>0</v>
      </c>
    </row>
    <row r="12" spans="1:6">
      <c r="A12" s="452"/>
      <c r="B12" s="781" t="str">
        <f>'Attach 15A'!B12:D12</f>
        <v/>
      </c>
      <c r="C12" s="781"/>
      <c r="D12" s="781"/>
      <c r="E12" s="398" t="str">
        <v>SR-II,RHQ</v>
      </c>
      <c r="F12" s="400">
        <v>0</v>
      </c>
    </row>
    <row r="13" spans="1:6" ht="15" customHeight="1">
      <c r="A13" s="452"/>
      <c r="B13" s="401"/>
      <c r="C13" s="401"/>
      <c r="D13" s="401"/>
      <c r="E13" s="434" t="str">
        <v>Singanayakanahalli,Yelahanka</v>
      </c>
      <c r="F13" s="434">
        <v>0</v>
      </c>
    </row>
    <row r="14" spans="1:6" ht="20.100000000000001" customHeight="1">
      <c r="A14" s="434" t="s">
        <v>44</v>
      </c>
      <c r="E14" s="434" t="str">
        <v>Bangalore-560064</v>
      </c>
      <c r="F14" s="434">
        <v>0</v>
      </c>
    </row>
    <row r="15" spans="1:6" ht="15" customHeight="1">
      <c r="A15" s="452"/>
    </row>
    <row r="16" spans="1:6" ht="409.5" customHeight="1">
      <c r="A16" s="808" t="s">
        <v>632</v>
      </c>
      <c r="B16" s="808"/>
      <c r="C16" s="808"/>
      <c r="D16" s="808"/>
      <c r="E16" s="808"/>
      <c r="F16" s="453"/>
    </row>
    <row r="17" spans="1:8" ht="63.75" customHeight="1">
      <c r="A17" s="808" t="s">
        <v>629</v>
      </c>
      <c r="B17" s="808"/>
      <c r="C17" s="808"/>
      <c r="D17" s="808"/>
      <c r="E17" s="808"/>
      <c r="F17" s="453"/>
    </row>
    <row r="18" spans="1:8" ht="12" customHeight="1">
      <c r="A18" s="444"/>
      <c r="B18" s="445"/>
      <c r="C18" s="445"/>
      <c r="D18" s="445"/>
      <c r="E18" s="444"/>
      <c r="F18" s="444"/>
    </row>
    <row r="19" spans="1:8" ht="1.1499999999999999" customHeight="1">
      <c r="A19" s="806" t="e">
        <f>IF(#REF!&gt;#REF!, "You are exceeding the completion schedule of " &amp;#REF! &amp; " months as specified  in the bidding documents.", "")</f>
        <v>#REF!</v>
      </c>
      <c r="B19" s="806"/>
      <c r="C19" s="806"/>
      <c r="D19" s="806"/>
      <c r="E19" s="806"/>
      <c r="F19" s="443"/>
    </row>
    <row r="20" spans="1:8" ht="18">
      <c r="A20" s="807"/>
      <c r="B20" s="807"/>
      <c r="C20" s="807"/>
      <c r="D20" s="807"/>
      <c r="E20" s="807"/>
      <c r="F20" s="442"/>
    </row>
    <row r="21" spans="1:8" ht="19.5" customHeight="1">
      <c r="A21" s="439" t="s">
        <v>33</v>
      </c>
      <c r="B21" s="441" t="str">
        <f>'Attach 16'!B40</f>
        <v>--</v>
      </c>
      <c r="D21" s="440" t="s">
        <v>232</v>
      </c>
      <c r="E21" s="434" t="str">
        <f>'Attach 16'!E40</f>
        <v/>
      </c>
    </row>
    <row r="22" spans="1:8" ht="19.5" customHeight="1">
      <c r="A22" s="439" t="s">
        <v>34</v>
      </c>
      <c r="B22" s="437" t="str">
        <f>'Attach 16'!B41</f>
        <v/>
      </c>
      <c r="D22" s="440" t="s">
        <v>622</v>
      </c>
      <c r="E22" s="434" t="str">
        <f>'Attach 16'!E41</f>
        <v/>
      </c>
    </row>
    <row r="23" spans="1:8" ht="21.75" customHeight="1">
      <c r="A23" s="439"/>
      <c r="B23" s="437"/>
      <c r="D23" s="438"/>
      <c r="E23" s="437"/>
      <c r="F23" s="437"/>
    </row>
    <row r="24" spans="1:8" ht="31.5" customHeight="1">
      <c r="A24" s="799" t="s">
        <v>623</v>
      </c>
      <c r="B24" s="799"/>
      <c r="C24" s="799"/>
      <c r="D24" s="799"/>
      <c r="E24" s="799"/>
      <c r="F24" s="436"/>
    </row>
    <row r="25" spans="1:8" ht="20.100000000000001" customHeight="1">
      <c r="A25" s="435"/>
    </row>
    <row r="26" spans="1:8" ht="20.100000000000001" customHeight="1"/>
    <row r="27" spans="1:8" ht="20.100000000000001" customHeight="1">
      <c r="A27" s="435"/>
    </row>
    <row r="28" spans="1:8" ht="20.100000000000001" customHeight="1"/>
    <row r="29" spans="1:8" ht="20.100000000000001" customHeight="1">
      <c r="A29" s="435"/>
    </row>
    <row r="30" spans="1:8" s="434" customFormat="1" ht="20.100000000000001" customHeight="1">
      <c r="G30" s="433"/>
      <c r="H30" s="433"/>
    </row>
    <row r="31" spans="1:8" s="434" customFormat="1" ht="20.100000000000001" customHeight="1">
      <c r="A31" s="435"/>
      <c r="G31" s="433"/>
      <c r="H31" s="433"/>
    </row>
    <row r="32" spans="1:8" s="434" customFormat="1" ht="20.100000000000001" customHeight="1">
      <c r="G32" s="433"/>
      <c r="H32" s="433"/>
    </row>
    <row r="33" spans="7:8" s="434" customFormat="1" ht="20.100000000000001" customHeight="1">
      <c r="G33" s="433"/>
      <c r="H33" s="433"/>
    </row>
    <row r="34" spans="7:8" s="434" customFormat="1" ht="20.100000000000001" customHeight="1">
      <c r="G34" s="433"/>
      <c r="H34" s="433"/>
    </row>
    <row r="35" spans="7:8" s="434" customFormat="1" ht="20.100000000000001" customHeight="1">
      <c r="G35" s="433"/>
      <c r="H35" s="433"/>
    </row>
  </sheetData>
  <sheetProtection algorithmName="SHA-512" hashValue="fMJmexDIJMe63T6USgygW/+FKZNt7kUAMWMohAGY9PbYHmBNT9WEyoikL1DlM3tqOt14gGy65SvtcgI1ttTmOQ==" saltValue="mVhSwxT9/lnMLapkRnl6NQ==" spinCount="100000" sheet="1" formatColumns="0" formatRows="0" selectLockedCells="1"/>
  <mergeCells count="12">
    <mergeCell ref="A19:E19"/>
    <mergeCell ref="A20:E20"/>
    <mergeCell ref="A24:E24"/>
    <mergeCell ref="B12:D12"/>
    <mergeCell ref="A16:E16"/>
    <mergeCell ref="A17:E17"/>
    <mergeCell ref="B11:D11"/>
    <mergeCell ref="A3:E3"/>
    <mergeCell ref="A5:E5"/>
    <mergeCell ref="A8:D8"/>
    <mergeCell ref="B9:D9"/>
    <mergeCell ref="B10:D10"/>
  </mergeCell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24" max="4"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48098-066B-4057-8438-970B86D3DF05}">
  <sheetPr codeName="Sheet22">
    <tabColor indexed="57"/>
  </sheetPr>
  <dimension ref="A1:L66"/>
  <sheetViews>
    <sheetView showGridLines="0" showZeros="0" view="pageBreakPreview" zoomScaleSheetLayoutView="100" workbookViewId="0">
      <selection activeCell="E31" sqref="E31"/>
    </sheetView>
  </sheetViews>
  <sheetFormatPr defaultColWidth="9.140625" defaultRowHeight="16.5"/>
  <cols>
    <col min="1" max="1" width="9.42578125" style="471" customWidth="1"/>
    <col min="2" max="2" width="16.28515625" style="471" customWidth="1"/>
    <col min="3" max="3" width="11.42578125" style="471" customWidth="1"/>
    <col min="4" max="4" width="34.140625" style="471" bestFit="1" customWidth="1"/>
    <col min="5" max="5" width="46.42578125" style="471" customWidth="1"/>
    <col min="6" max="6" width="32.42578125" style="471" customWidth="1"/>
    <col min="7" max="7" width="30" style="471" customWidth="1"/>
    <col min="8" max="8" width="145.42578125" style="471" customWidth="1"/>
    <col min="9" max="10" width="24.28515625" style="466" customWidth="1"/>
    <col min="11" max="11" width="0" style="467" hidden="1" customWidth="1"/>
    <col min="12" max="12" width="9.140625" style="467" hidden="1" customWidth="1"/>
    <col min="13" max="13" width="0" style="471" hidden="1" customWidth="1"/>
    <col min="14" max="16384" width="9.140625" style="471"/>
  </cols>
  <sheetData>
    <row r="1" spans="1:11">
      <c r="A1" s="462" t="s">
        <v>633</v>
      </c>
      <c r="B1" s="463" t="str">
        <f>Basic!B3</f>
        <v>SRTS-II/C&amp;M/WC-4666/2025</v>
      </c>
      <c r="C1" s="463"/>
      <c r="D1" s="463"/>
      <c r="E1" s="464" t="s">
        <v>634</v>
      </c>
      <c r="F1" s="465"/>
      <c r="G1" s="465"/>
      <c r="H1" s="465"/>
    </row>
    <row r="3" spans="1:11" ht="34.5" customHeight="1">
      <c r="A3" s="819" t="str">
        <f>Basic!B1</f>
        <v>CONSTRUCTION OF TRANSIT CAMP CUM FIELD HOSTEL &amp; STORE BUILDING AT DAVANGERE POOLING STATION UNDER TBCB PROJECT.</v>
      </c>
      <c r="B3" s="819"/>
      <c r="C3" s="819"/>
      <c r="D3" s="819"/>
      <c r="E3" s="819"/>
      <c r="F3" s="468"/>
      <c r="G3" s="468"/>
      <c r="H3" s="468"/>
      <c r="I3" s="469"/>
      <c r="J3" s="469"/>
    </row>
    <row r="4" spans="1:11" ht="10.5" customHeight="1">
      <c r="A4" s="470"/>
      <c r="K4" s="145"/>
    </row>
    <row r="5" spans="1:11" ht="20.100000000000001" customHeight="1">
      <c r="A5" s="820" t="s">
        <v>635</v>
      </c>
      <c r="B5" s="820"/>
      <c r="C5" s="820"/>
      <c r="D5" s="820"/>
      <c r="E5" s="820"/>
      <c r="F5" s="470"/>
      <c r="G5" s="470"/>
      <c r="H5" s="470"/>
      <c r="I5" s="470"/>
      <c r="J5" s="470"/>
      <c r="K5" s="145"/>
    </row>
    <row r="6" spans="1:11" ht="20.100000000000001" customHeight="1">
      <c r="A6" s="472"/>
      <c r="K6" s="145"/>
    </row>
    <row r="7" spans="1:11" ht="19.5" customHeight="1">
      <c r="A7" s="473" t="str">
        <f>'[3]Attach 3(JV)'!A7</f>
        <v>Bidder’s Name and Address (the Organization) :</v>
      </c>
      <c r="E7" s="110" t="str">
        <f>'[3]Attach 3(JV)'!E7</f>
        <v>To :</v>
      </c>
      <c r="F7" s="110"/>
      <c r="G7" s="110"/>
      <c r="H7" s="110"/>
      <c r="K7" s="145"/>
    </row>
    <row r="8" spans="1:11" ht="43.5" hidden="1" customHeight="1">
      <c r="A8" s="821" t="str">
        <f>'[3]Attach 3(JV)'!A8</f>
        <v/>
      </c>
      <c r="B8" s="821"/>
      <c r="C8" s="821"/>
      <c r="D8" s="821"/>
      <c r="K8" s="145"/>
    </row>
    <row r="9" spans="1:11" ht="15.75" customHeight="1">
      <c r="A9" s="821"/>
      <c r="B9" s="821"/>
      <c r="C9" s="821"/>
      <c r="D9" s="821"/>
      <c r="E9" s="112" t="str">
        <f>'[3]Attach 3(JV)'!E9</f>
        <v>Sr.General Manager(C&amp;M)</v>
      </c>
      <c r="F9" s="112"/>
      <c r="G9" s="112"/>
      <c r="H9" s="112"/>
      <c r="K9" s="145"/>
    </row>
    <row r="10" spans="1:11" ht="20.100000000000001" customHeight="1">
      <c r="A10" s="34" t="s">
        <v>38</v>
      </c>
      <c r="B10" s="563" t="str">
        <f>'Bid Securing Declaration'!B9:D9</f>
        <v/>
      </c>
      <c r="C10" s="563"/>
      <c r="D10" s="563"/>
      <c r="E10" s="112" t="str">
        <f>'[3]Attach 3(JV)'!E10</f>
        <v>Power Grid Corporation of India Ltd.,</v>
      </c>
      <c r="F10" s="112"/>
      <c r="G10" s="112"/>
      <c r="H10" s="112"/>
      <c r="K10" s="145"/>
    </row>
    <row r="11" spans="1:11" ht="20.100000000000001" customHeight="1">
      <c r="A11" s="34" t="s">
        <v>40</v>
      </c>
      <c r="B11" s="563" t="str">
        <f>'Bid Securing Declaration'!B10:D10</f>
        <v/>
      </c>
      <c r="C11" s="563"/>
      <c r="D11" s="563"/>
      <c r="E11" s="112" t="str">
        <f>'[3]Attach 3(JV)'!E11</f>
        <v>SR-II,RHQ</v>
      </c>
      <c r="F11" s="112"/>
      <c r="G11" s="112"/>
      <c r="H11" s="112"/>
      <c r="K11" s="145"/>
    </row>
    <row r="12" spans="1:11" ht="20.100000000000001" customHeight="1">
      <c r="B12" s="563" t="str">
        <f>'Bid Securing Declaration'!B11:D11</f>
        <v/>
      </c>
      <c r="C12" s="563"/>
      <c r="D12" s="563"/>
      <c r="E12" s="112" t="str">
        <f>'[3]Attach 3(JV)'!E12</f>
        <v>Singanayakanahalli,Yelahanka</v>
      </c>
      <c r="F12" s="112"/>
      <c r="G12" s="112"/>
      <c r="H12" s="112"/>
    </row>
    <row r="13" spans="1:11" ht="20.100000000000001" customHeight="1">
      <c r="A13" s="472"/>
      <c r="B13" s="563" t="str">
        <f>'Bid Securing Declaration'!B12:D12</f>
        <v/>
      </c>
      <c r="C13" s="563"/>
      <c r="D13" s="563"/>
      <c r="E13" s="112" t="str">
        <f>'[3]Attach 3(JV)'!E13</f>
        <v>Bangalore-560064</v>
      </c>
      <c r="F13" s="112"/>
      <c r="G13" s="112"/>
      <c r="H13" s="112"/>
    </row>
    <row r="14" spans="1:11" ht="20.100000000000001" customHeight="1">
      <c r="A14" s="472"/>
      <c r="B14" s="34"/>
      <c r="C14" s="34"/>
      <c r="D14" s="34"/>
      <c r="I14" s="474"/>
      <c r="J14" s="474"/>
    </row>
    <row r="15" spans="1:11" ht="20.100000000000001" customHeight="1">
      <c r="A15" s="472"/>
      <c r="B15" s="34"/>
      <c r="C15" s="34"/>
      <c r="D15" s="34"/>
    </row>
    <row r="16" spans="1:11" ht="20.100000000000001" customHeight="1">
      <c r="A16" s="471" t="s">
        <v>44</v>
      </c>
    </row>
    <row r="17" spans="1:9" ht="15" customHeight="1"/>
    <row r="18" spans="1:9" ht="26.25" customHeight="1">
      <c r="A18" s="814" t="s">
        <v>235</v>
      </c>
      <c r="B18" s="814"/>
      <c r="C18" s="814"/>
      <c r="D18" s="814"/>
      <c r="E18" s="814"/>
      <c r="F18" s="475"/>
      <c r="G18" s="475"/>
      <c r="H18" s="475"/>
    </row>
    <row r="19" spans="1:9" ht="38.25" customHeight="1">
      <c r="A19" s="815" t="s">
        <v>636</v>
      </c>
      <c r="B19" s="815"/>
      <c r="C19" s="815"/>
      <c r="D19" s="815"/>
      <c r="E19" s="815"/>
      <c r="F19" s="476"/>
      <c r="G19" s="476"/>
      <c r="H19" s="476"/>
    </row>
    <row r="20" spans="1:9" ht="41.25" customHeight="1">
      <c r="A20" s="474" t="s">
        <v>521</v>
      </c>
      <c r="B20" s="477"/>
      <c r="C20" s="478" t="s">
        <v>637</v>
      </c>
      <c r="D20" s="477"/>
      <c r="E20" s="478" t="s">
        <v>638</v>
      </c>
      <c r="F20" s="478"/>
      <c r="G20" s="478"/>
      <c r="H20" s="478"/>
    </row>
    <row r="21" spans="1:9" ht="86.25" customHeight="1">
      <c r="A21" s="815" t="s">
        <v>639</v>
      </c>
      <c r="B21" s="815"/>
      <c r="C21" s="815"/>
      <c r="D21" s="815"/>
      <c r="E21" s="815"/>
      <c r="F21" s="476"/>
      <c r="G21" s="476"/>
      <c r="H21" s="476"/>
    </row>
    <row r="22" spans="1:9" ht="71.25" customHeight="1">
      <c r="A22" s="815" t="str">
        <f>CONCATENATE(I22,[3]Basic!B1)</f>
        <v>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Replacement of existing Asbestos roof sheets with GI roof Sheets for Store buildings at Trichy Substation.</v>
      </c>
      <c r="B22" s="815"/>
      <c r="C22" s="815"/>
      <c r="D22" s="815"/>
      <c r="E22" s="815"/>
      <c r="F22" s="476"/>
      <c r="G22" s="476"/>
      <c r="H22" s="476"/>
      <c r="I22" s="474" t="s">
        <v>640</v>
      </c>
    </row>
    <row r="23" spans="1:9" ht="43.5" customHeight="1">
      <c r="A23" s="815" t="s">
        <v>641</v>
      </c>
      <c r="B23" s="815"/>
      <c r="C23" s="815"/>
      <c r="D23" s="815"/>
      <c r="E23" s="815"/>
      <c r="F23" s="476"/>
      <c r="G23" s="476"/>
      <c r="H23" s="476"/>
    </row>
    <row r="24" spans="1:9" ht="52.5" customHeight="1">
      <c r="A24" s="816" t="str">
        <f>CONCATENATE(I24,[3]Basic!B1)</f>
        <v>That the ‘Local Content ‘as defined in the PPP-MII order and MoP order in the goods/services/works supplied by me for Replacement of existing Asbestos roof sheets with GI roof Sheets for Store buildings at Trichy Substation.</v>
      </c>
      <c r="B24" s="816"/>
      <c r="C24" s="816"/>
      <c r="D24" s="816"/>
      <c r="E24" s="479">
        <v>1</v>
      </c>
      <c r="F24" s="480"/>
      <c r="G24" s="480"/>
      <c r="H24" s="480"/>
      <c r="I24" s="474" t="s">
        <v>642</v>
      </c>
    </row>
    <row r="25" spans="1:9" ht="36.75" customHeight="1">
      <c r="A25" s="816" t="str">
        <f>CONCATENATE(I25,[3]Basic!B1)</f>
        <v>That the goods/services/works supplied by me for Replacement of existing Asbestos roof sheets with GI roof Sheets for Store buildings at Trichy Substation.</v>
      </c>
      <c r="B25" s="816"/>
      <c r="C25" s="816"/>
      <c r="D25" s="816"/>
      <c r="E25" s="481" t="str">
        <f>IF(E24&gt;=50%,"CLASS-I LOCAL SUPPLIER",IF(E24&gt;=20%,"CLASS-II LOCAL SUPPLIER","NON-LOCAL SUPPLIER"))</f>
        <v>CLASS-I LOCAL SUPPLIER</v>
      </c>
      <c r="F25" s="480"/>
      <c r="G25" s="480"/>
      <c r="H25" s="480"/>
      <c r="I25" s="474" t="s">
        <v>643</v>
      </c>
    </row>
    <row r="26" spans="1:9" ht="36.75" customHeight="1">
      <c r="A26" s="816" t="s">
        <v>644</v>
      </c>
      <c r="B26" s="816"/>
      <c r="C26" s="816"/>
      <c r="D26" s="816"/>
      <c r="E26" s="479" t="s">
        <v>645</v>
      </c>
      <c r="F26" s="480"/>
      <c r="G26" s="480"/>
      <c r="H26" s="480"/>
      <c r="I26" s="474"/>
    </row>
    <row r="27" spans="1:9" s="483" customFormat="1" ht="357.75" customHeight="1">
      <c r="A27" s="817" t="s">
        <v>646</v>
      </c>
      <c r="B27" s="817"/>
      <c r="C27" s="817"/>
      <c r="D27" s="817"/>
      <c r="E27" s="817"/>
      <c r="F27" s="482"/>
      <c r="G27" s="482"/>
      <c r="H27" s="482"/>
    </row>
    <row r="28" spans="1:9" s="484" customFormat="1" ht="9" customHeight="1">
      <c r="C28" s="485"/>
    </row>
    <row r="29" spans="1:9" s="484" customFormat="1" ht="15">
      <c r="A29" s="486" t="s">
        <v>231</v>
      </c>
      <c r="B29" s="487" t="str">
        <f>'Attach 16'!B40</f>
        <v>--</v>
      </c>
      <c r="C29" s="488"/>
      <c r="D29" s="473" t="s">
        <v>232</v>
      </c>
      <c r="E29" s="489" t="str">
        <f>'Bid Securing Declaration'!E21</f>
        <v/>
      </c>
      <c r="F29" s="489"/>
      <c r="G29" s="489"/>
      <c r="H29" s="489"/>
    </row>
    <row r="30" spans="1:9" s="484" customFormat="1" ht="15">
      <c r="A30" s="486" t="s">
        <v>233</v>
      </c>
      <c r="B30" s="489" t="str">
        <f>'Bid Securing Declaration'!B22</f>
        <v/>
      </c>
      <c r="C30" s="488"/>
      <c r="D30" s="473" t="s">
        <v>46</v>
      </c>
      <c r="E30" s="489" t="str">
        <f>'Bid Securing Declaration'!E22</f>
        <v/>
      </c>
      <c r="F30" s="489"/>
      <c r="G30" s="489"/>
      <c r="H30" s="489"/>
    </row>
    <row r="31" spans="1:9" s="490" customFormat="1" ht="19.5" customHeight="1">
      <c r="B31" s="491"/>
      <c r="D31" s="488"/>
    </row>
    <row r="32" spans="1:9" s="490" customFormat="1" ht="19.5" hidden="1" customHeight="1">
      <c r="B32" s="492"/>
      <c r="C32" s="484"/>
      <c r="D32" s="488"/>
      <c r="E32" s="493"/>
      <c r="F32" s="493"/>
      <c r="G32" s="493"/>
      <c r="H32" s="493"/>
    </row>
    <row r="33" spans="1:10" s="484" customFormat="1" ht="13.5" hidden="1">
      <c r="A33" s="818" t="str">
        <f>A1</f>
        <v xml:space="preserve">Ref.: </v>
      </c>
      <c r="B33" s="818"/>
      <c r="C33" s="818"/>
      <c r="D33" s="818"/>
      <c r="E33" s="818"/>
      <c r="F33" s="494"/>
      <c r="G33" s="494"/>
      <c r="H33" s="494"/>
      <c r="I33" s="495"/>
    </row>
    <row r="34" spans="1:10" s="484" customFormat="1" ht="16.5" hidden="1" customHeight="1">
      <c r="A34" s="495"/>
      <c r="B34" s="495"/>
      <c r="C34" s="495"/>
      <c r="D34" s="495"/>
      <c r="E34" s="495"/>
      <c r="F34" s="495"/>
      <c r="G34" s="495"/>
      <c r="H34" s="495"/>
      <c r="I34" s="495"/>
      <c r="J34" s="496">
        <f>J5</f>
        <v>0</v>
      </c>
    </row>
    <row r="35" spans="1:10" s="484" customFormat="1" ht="13.5" hidden="1">
      <c r="A35" s="813" t="s">
        <v>241</v>
      </c>
      <c r="B35" s="813"/>
      <c r="C35" s="813"/>
      <c r="D35" s="813"/>
      <c r="E35" s="813"/>
      <c r="F35" s="497"/>
      <c r="G35" s="497"/>
      <c r="H35" s="497"/>
    </row>
    <row r="36" spans="1:10" s="484" customFormat="1" ht="26.25" hidden="1" customHeight="1"/>
    <row r="37" spans="1:10" s="484" customFormat="1" ht="25.5" hidden="1">
      <c r="A37" s="498" t="s">
        <v>140</v>
      </c>
      <c r="B37" s="498" t="s">
        <v>242</v>
      </c>
      <c r="C37" s="498" t="s">
        <v>238</v>
      </c>
      <c r="D37" s="498" t="s">
        <v>239</v>
      </c>
      <c r="E37" s="498" t="s">
        <v>243</v>
      </c>
      <c r="F37" s="499"/>
      <c r="G37" s="499"/>
      <c r="H37" s="499"/>
    </row>
    <row r="38" spans="1:10" s="484" customFormat="1" ht="33" hidden="1" customHeight="1">
      <c r="A38" s="500"/>
      <c r="B38" s="500"/>
      <c r="C38" s="500"/>
      <c r="D38" s="501"/>
      <c r="E38" s="502"/>
      <c r="F38" s="503"/>
      <c r="G38" s="503"/>
      <c r="H38" s="503"/>
    </row>
    <row r="39" spans="1:10" s="484" customFormat="1" ht="33" hidden="1" customHeight="1">
      <c r="A39" s="500"/>
      <c r="B39" s="500"/>
      <c r="C39" s="500"/>
      <c r="D39" s="501"/>
      <c r="E39" s="502"/>
      <c r="F39" s="503"/>
      <c r="G39" s="503"/>
      <c r="H39" s="503"/>
    </row>
    <row r="40" spans="1:10" s="484" customFormat="1" ht="33" hidden="1" customHeight="1">
      <c r="A40" s="500"/>
      <c r="B40" s="500"/>
      <c r="C40" s="500"/>
      <c r="D40" s="501"/>
      <c r="E40" s="502"/>
      <c r="F40" s="503"/>
      <c r="G40" s="503"/>
      <c r="H40" s="503"/>
    </row>
    <row r="41" spans="1:10" s="484" customFormat="1" ht="33" hidden="1" customHeight="1">
      <c r="A41" s="500"/>
      <c r="B41" s="500"/>
      <c r="C41" s="500"/>
      <c r="D41" s="501"/>
      <c r="E41" s="502"/>
      <c r="F41" s="503"/>
      <c r="G41" s="503"/>
      <c r="H41" s="503"/>
    </row>
    <row r="42" spans="1:10" s="484" customFormat="1" ht="33" hidden="1" customHeight="1">
      <c r="A42" s="500"/>
      <c r="B42" s="500"/>
      <c r="C42" s="500"/>
      <c r="D42" s="501"/>
      <c r="E42" s="502"/>
      <c r="F42" s="503"/>
      <c r="G42" s="503"/>
      <c r="H42" s="503"/>
    </row>
    <row r="43" spans="1:10" s="484" customFormat="1" ht="33" hidden="1" customHeight="1">
      <c r="A43" s="500"/>
      <c r="B43" s="500"/>
      <c r="C43" s="500"/>
      <c r="D43" s="501"/>
      <c r="E43" s="502"/>
      <c r="F43" s="503"/>
      <c r="G43" s="503"/>
      <c r="H43" s="503"/>
    </row>
    <row r="44" spans="1:10" s="484" customFormat="1" ht="33" hidden="1" customHeight="1">
      <c r="A44" s="500"/>
      <c r="B44" s="500"/>
      <c r="C44" s="500"/>
      <c r="D44" s="501"/>
      <c r="E44" s="502"/>
      <c r="F44" s="503"/>
      <c r="G44" s="503"/>
      <c r="H44" s="503"/>
    </row>
    <row r="45" spans="1:10" s="484" customFormat="1" ht="33" hidden="1" customHeight="1">
      <c r="A45" s="500"/>
      <c r="B45" s="500"/>
      <c r="C45" s="500"/>
      <c r="D45" s="504"/>
      <c r="E45" s="504"/>
      <c r="F45" s="505"/>
      <c r="G45" s="505"/>
      <c r="H45" s="505"/>
    </row>
    <row r="46" spans="1:10" s="484" customFormat="1" ht="13.5" hidden="1"/>
    <row r="47" spans="1:10" s="484" customFormat="1" ht="15" hidden="1">
      <c r="A47" s="486" t="s">
        <v>231</v>
      </c>
      <c r="B47" s="487" t="str">
        <f>IF('[3]Names of Bidder'!D31=0, "", '[3]Names of Bidder'!D31)</f>
        <v/>
      </c>
      <c r="C47" s="488"/>
      <c r="D47" s="473" t="s">
        <v>232</v>
      </c>
      <c r="E47" s="489" t="str">
        <f>IF('[3]Names of Bidder'!D28=0, "", '[3]Names of Bidder'!D28)</f>
        <v/>
      </c>
      <c r="F47" s="489"/>
      <c r="G47" s="489"/>
      <c r="H47" s="489"/>
    </row>
    <row r="48" spans="1:10" s="484" customFormat="1" ht="15" hidden="1">
      <c r="A48" s="486" t="s">
        <v>233</v>
      </c>
      <c r="B48" s="489" t="str">
        <f>IF('[3]Names of Bidder'!D32=0, "", '[3]Names of Bidder'!D32)</f>
        <v/>
      </c>
      <c r="C48" s="488"/>
      <c r="D48" s="473" t="s">
        <v>46</v>
      </c>
      <c r="E48" s="489" t="str">
        <f>IF('[3]Names of Bidder'!D29=0, "", '[3]Names of Bidder'!D29)</f>
        <v/>
      </c>
      <c r="F48" s="489"/>
      <c r="G48" s="489"/>
      <c r="H48" s="489"/>
    </row>
    <row r="49" spans="1:12" ht="33" hidden="1" customHeight="1">
      <c r="I49" s="471"/>
      <c r="J49" s="471"/>
      <c r="K49" s="471"/>
      <c r="L49" s="471"/>
    </row>
    <row r="50" spans="1:12" ht="33" customHeight="1">
      <c r="I50" s="471"/>
      <c r="J50" s="471"/>
      <c r="K50" s="471"/>
      <c r="L50" s="471"/>
    </row>
    <row r="51" spans="1:12" ht="33" customHeight="1">
      <c r="I51" s="471"/>
      <c r="J51" s="471"/>
      <c r="K51" s="471"/>
      <c r="L51" s="471"/>
    </row>
    <row r="52" spans="1:12" ht="33" customHeight="1"/>
    <row r="53" spans="1:12" ht="33" customHeight="1"/>
    <row r="54" spans="1:12" ht="20.100000000000001" customHeight="1"/>
    <row r="55" spans="1:12" ht="20.100000000000001" customHeight="1">
      <c r="A55" s="506"/>
    </row>
    <row r="56" spans="1:12" ht="20.100000000000001" customHeight="1"/>
    <row r="57" spans="1:12" ht="20.100000000000001" customHeight="1"/>
    <row r="58" spans="1:12" ht="20.100000000000001" customHeight="1">
      <c r="A58" s="506"/>
    </row>
    <row r="59" spans="1:12" ht="20.100000000000001" customHeight="1"/>
    <row r="60" spans="1:12" ht="20.100000000000001" customHeight="1">
      <c r="A60" s="506"/>
    </row>
    <row r="61" spans="1:12" ht="20.100000000000001" customHeight="1"/>
    <row r="62" spans="1:12" ht="20.100000000000001" customHeight="1">
      <c r="A62" s="506"/>
    </row>
    <row r="63" spans="1:12" ht="20.100000000000001" customHeight="1"/>
    <row r="64" spans="1:12" ht="20.100000000000001" customHeight="1"/>
    <row r="65" ht="20.100000000000001" customHeight="1"/>
    <row r="66" ht="20.100000000000001" customHeight="1"/>
  </sheetData>
  <sheetProtection algorithmName="SHA-512" hashValue="UGRH7467WGGcJQMYMiSmiSDIqurXJystJCWV3KX6G1xosuNXQIAaQzCDSKZKj1TMnOKN8TT33pqJH76qG31EEg==" saltValue="9lp8xfG55+h+y83qYJ5+aA==" spinCount="100000" sheet="1" formatColumns="0" formatRows="0" selectLockedCells="1"/>
  <mergeCells count="18">
    <mergeCell ref="B12:D12"/>
    <mergeCell ref="A3:E3"/>
    <mergeCell ref="A5:E5"/>
    <mergeCell ref="A8:D9"/>
    <mergeCell ref="B10:D10"/>
    <mergeCell ref="B11:D11"/>
    <mergeCell ref="A35:E35"/>
    <mergeCell ref="B13:D13"/>
    <mergeCell ref="A18:E18"/>
    <mergeCell ref="A19:E19"/>
    <mergeCell ref="A21:E21"/>
    <mergeCell ref="A22:E22"/>
    <mergeCell ref="A23:E23"/>
    <mergeCell ref="A24:D24"/>
    <mergeCell ref="A25:D25"/>
    <mergeCell ref="A26:D26"/>
    <mergeCell ref="A27:E27"/>
    <mergeCell ref="A33:E33"/>
  </mergeCells>
  <conditionalFormatting sqref="A32:H46 A49:H49">
    <cfRule type="expression" dxfId="77" priority="1" stopIfTrue="1">
      <formula>#REF!=FALSE</formula>
    </cfRule>
  </conditionalFormatting>
  <dataValidations count="2">
    <dataValidation allowBlank="1" showInputMessage="1" showErrorMessage="1" prompt="Please enter the location" sqref="E26" xr:uid="{EE5DC42D-9B34-4342-AF00-A99FE641FC09}"/>
    <dataValidation showInputMessage="1" showErrorMessage="1" prompt="Please enter the local content percentage between 1 to 100" sqref="E24" xr:uid="{D60CDE73-DC3C-4BA6-97AE-4EA4F0A99802}"/>
  </dataValidations>
  <pageMargins left="0.75" right="0.63" top="0.57999999999999996" bottom="0.6" header="0.34" footer="0.35"/>
  <pageSetup scale="86" orientation="portrait" r:id="rId1"/>
  <headerFooter alignWithMargins="0">
    <oddFooter>&amp;R&amp;"Book Antiqua,Bold"&amp;8 Page &amp;P of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indexed="13"/>
  </sheetPr>
  <dimension ref="A1:AZ220"/>
  <sheetViews>
    <sheetView showGridLines="0" view="pageBreakPreview" topLeftCell="A8" zoomScaleSheetLayoutView="100" workbookViewId="0">
      <selection activeCell="J20" sqref="J20"/>
    </sheetView>
  </sheetViews>
  <sheetFormatPr defaultColWidth="9.140625" defaultRowHeight="15"/>
  <cols>
    <col min="1" max="1" width="15.85546875" style="245" customWidth="1"/>
    <col min="2" max="2" width="7.5703125" style="245" customWidth="1"/>
    <col min="3" max="3" width="16" style="245" customWidth="1"/>
    <col min="4" max="4" width="20.42578125" style="245" customWidth="1"/>
    <col min="5" max="5" width="21.85546875" style="245" customWidth="1"/>
    <col min="6" max="6" width="25" style="245" customWidth="1"/>
    <col min="7" max="7" width="25.140625" style="245" customWidth="1"/>
    <col min="8" max="8" width="9.140625" style="245"/>
    <col min="9" max="9" width="9.28515625" style="245" bestFit="1" customWidth="1"/>
    <col min="10" max="10" width="9.140625" style="245"/>
    <col min="11" max="11" width="9.28515625" style="245" bestFit="1" customWidth="1"/>
    <col min="12" max="12" width="9.140625" style="245"/>
    <col min="13" max="13" width="9.140625" style="245" hidden="1" customWidth="1"/>
    <col min="14" max="14" width="16.7109375" style="245" hidden="1" customWidth="1"/>
    <col min="15" max="16" width="9.140625" style="245" hidden="1" customWidth="1"/>
    <col min="17" max="17" width="86.7109375" style="245" customWidth="1"/>
    <col min="18" max="23" width="9.140625" style="245" customWidth="1"/>
    <col min="24" max="24" width="10" style="245" customWidth="1"/>
    <col min="25" max="26" width="9.140625" style="245"/>
    <col min="27" max="27" width="22.42578125" style="245" customWidth="1"/>
    <col min="28" max="28" width="9.140625" style="255"/>
    <col min="29" max="29" width="9.28515625" style="255" bestFit="1" customWidth="1"/>
    <col min="30" max="30" width="9.140625" style="245"/>
    <col min="31" max="31" width="10.140625" style="245" bestFit="1" customWidth="1"/>
    <col min="32" max="32" width="14.85546875" style="245" customWidth="1"/>
    <col min="33" max="33" width="10.140625" style="245" bestFit="1" customWidth="1"/>
    <col min="34" max="34" width="9.140625" style="245"/>
    <col min="35" max="35" width="9.28515625" style="245" bestFit="1" customWidth="1"/>
    <col min="36" max="16384" width="9.140625" style="245"/>
  </cols>
  <sheetData>
    <row r="1" spans="1:17" s="264" customFormat="1">
      <c r="A1" s="265"/>
    </row>
    <row r="2" spans="1:17" s="264" customFormat="1">
      <c r="A2" s="242" t="str">
        <f>'Attach 3(JV)'!A1</f>
        <v>Tender Enquiry No. : SRTS-II/C&amp;M/WC-4666/2025</v>
      </c>
      <c r="B2" s="242"/>
      <c r="C2" s="243"/>
      <c r="D2" s="243"/>
      <c r="E2" s="243"/>
      <c r="F2" s="244" t="s">
        <v>647</v>
      </c>
      <c r="H2" s="301" t="str">
        <f>'Names of Bidder'!D6</f>
        <v>Others</v>
      </c>
    </row>
    <row r="3" spans="1:17" s="264" customFormat="1">
      <c r="A3" s="245"/>
      <c r="B3" s="245"/>
      <c r="C3" s="245"/>
      <c r="D3" s="245"/>
      <c r="E3" s="245"/>
      <c r="F3" s="245"/>
      <c r="H3" s="301" t="str">
        <f>'Names of Bidder'!D7</f>
        <v>2 or More</v>
      </c>
      <c r="M3" s="266"/>
      <c r="N3" s="266" t="b">
        <v>1</v>
      </c>
      <c r="O3" s="266" t="b">
        <v>0</v>
      </c>
      <c r="P3" s="266"/>
      <c r="Q3" s="266"/>
    </row>
    <row r="4" spans="1:17" s="264" customFormat="1" ht="14.25" customHeight="1">
      <c r="A4" s="831" t="s">
        <v>648</v>
      </c>
      <c r="B4" s="831"/>
      <c r="C4" s="831"/>
      <c r="D4" s="831"/>
      <c r="E4" s="831"/>
      <c r="F4" s="831"/>
      <c r="M4" s="266"/>
      <c r="N4" s="841" t="str">
        <f>"We are UDYAM registered and exempted from submission of  Bid Guarantee as per the provision of clause no. 12.7 of ITB, Section -IV, Vol-I of bidding documents. We have enclosed a copy of  UDYAM Certificate reference no." &amp;I22&amp;" dated "&amp;I25&amp;"-"&amp;J25&amp;"-"&amp;K25&amp;" and the issued certificate is valid upto and inclusive of "&amp;I26&amp;"-"&amp;J26&amp;"-"&amp;K26&amp;". It is to confirm that the equipment(s)/item(s)/material(s) quoted in our bid is in the list of items indicated in UDYAM certificate enclosed."</f>
        <v>We are UDYAM registered and exempted from submission of  Bid Guarantee as per the provision of clause no. 12.7 of ITB, Section -IV, Vol-I of bidding documents. We have enclosed a copy of  UDYAM Certificate reference no. dated DD-MM-YYYY and the issued certificate is valid upto and inclusive of DD-MM-YYYY. It is to confirm that the equipment(s)/item(s)/material(s) quoted in our bid is in the list of items indicated in UDYAM certificate enclosed.</v>
      </c>
      <c r="O4" s="841" t="str">
        <f>"We have enclosed a Bid Guarantee in original and one copy in the form of " &amp;I21&amp;" ("&amp;G22&amp;"-"&amp;I22&amp;", dated "&amp;I25&amp;"-"&amp;J25&amp;"-"&amp;K25&amp;" issued from "&amp;I23&amp;" ) for a sum of Rupees "&amp;I24&amp;"/-, Valid for a period of 250 days  from the date  of opening of bids i.e. upto and inclusive of "&amp;I26&amp;"-"&amp;J26&amp;"-"&amp;K26&amp;"."</f>
        <v>We have enclosed a Bid Guarantee in original and one copy in the form of Demand Draft (UDYAM Certificate No.-, dated DD-MM-YYYY issued from  ) for a sum of Rupees /-, Valid for a period of 250 days  from the date  of opening of bids i.e. upto and inclusive of DD-MM-YYYY.</v>
      </c>
      <c r="P4" s="287" t="s">
        <v>649</v>
      </c>
      <c r="Q4" s="266"/>
    </row>
    <row r="5" spans="1:17" s="264" customFormat="1" ht="18.75" customHeight="1">
      <c r="A5" s="246"/>
      <c r="B5" s="246"/>
      <c r="C5" s="246"/>
      <c r="D5" s="246"/>
      <c r="E5" s="246"/>
      <c r="F5" s="246"/>
      <c r="M5" s="266" t="str">
        <f>I21&amp;" No."</f>
        <v>Demand Draft No.</v>
      </c>
      <c r="N5" s="841"/>
      <c r="O5" s="841"/>
      <c r="P5" s="288" t="s">
        <v>650</v>
      </c>
      <c r="Q5" s="266"/>
    </row>
    <row r="6" spans="1:17" s="264" customFormat="1" ht="18.75" customHeight="1">
      <c r="A6" s="247" t="s">
        <v>651</v>
      </c>
      <c r="B6" s="247"/>
      <c r="C6" s="832"/>
      <c r="D6" s="832"/>
      <c r="E6" s="832"/>
      <c r="F6" s="832"/>
      <c r="M6" s="266" t="s">
        <v>652</v>
      </c>
      <c r="N6" s="841"/>
      <c r="O6" s="841"/>
      <c r="P6" s="267"/>
      <c r="Q6" s="266"/>
    </row>
    <row r="7" spans="1:17" s="264" customFormat="1" ht="18.75" customHeight="1">
      <c r="A7" s="247" t="s">
        <v>33</v>
      </c>
      <c r="B7" s="833"/>
      <c r="C7" s="833"/>
      <c r="D7" s="245"/>
      <c r="E7" s="245"/>
      <c r="F7" s="245"/>
      <c r="M7" s="266"/>
      <c r="N7" s="841"/>
      <c r="O7" s="841"/>
      <c r="P7" s="267"/>
      <c r="Q7" s="266"/>
    </row>
    <row r="8" spans="1:17" s="264" customFormat="1" ht="18.75" customHeight="1">
      <c r="A8" s="247"/>
      <c r="B8" s="248"/>
      <c r="C8" s="248"/>
      <c r="D8" s="245"/>
      <c r="E8" s="245"/>
      <c r="F8" s="245"/>
      <c r="M8" s="266"/>
      <c r="N8" s="841"/>
      <c r="O8" s="841"/>
      <c r="P8" s="267"/>
      <c r="Q8" s="266"/>
    </row>
    <row r="9" spans="1:17" s="264" customFormat="1" ht="19.5" customHeight="1">
      <c r="A9" s="249" t="str">
        <f>'Attach 3(JV)'!E7</f>
        <v>To :</v>
      </c>
      <c r="B9" s="250"/>
      <c r="C9" s="245"/>
      <c r="D9" s="245"/>
      <c r="E9" s="245"/>
      <c r="F9" s="251"/>
      <c r="M9" s="266"/>
      <c r="N9" s="841"/>
      <c r="O9" s="841"/>
      <c r="P9" s="267"/>
      <c r="Q9" s="266"/>
    </row>
    <row r="10" spans="1:17" s="264" customFormat="1" ht="23.25" customHeight="1">
      <c r="A10" s="249" t="str">
        <f>'Attach 3(JV)'!E9</f>
        <v>Sr.General Manager(C&amp;M)</v>
      </c>
      <c r="B10" s="252"/>
      <c r="C10" s="245"/>
      <c r="D10" s="245"/>
      <c r="E10" s="245"/>
      <c r="F10" s="251"/>
      <c r="M10" s="266"/>
      <c r="N10" s="268"/>
      <c r="O10" s="268"/>
      <c r="P10" s="267"/>
      <c r="Q10" s="266"/>
    </row>
    <row r="11" spans="1:17" s="264" customFormat="1" ht="19.5" customHeight="1">
      <c r="A11" s="249" t="str">
        <f>'Attach 3(JV)'!E10</f>
        <v>Power Grid Corporation of India Ltd.,</v>
      </c>
      <c r="B11" s="252"/>
      <c r="C11" s="245"/>
      <c r="D11" s="245"/>
      <c r="E11" s="245"/>
      <c r="F11" s="251"/>
      <c r="M11" s="266"/>
      <c r="N11" s="268"/>
      <c r="O11" s="268"/>
      <c r="P11" s="267"/>
      <c r="Q11" s="266"/>
    </row>
    <row r="12" spans="1:17" s="264" customFormat="1" ht="19.5" customHeight="1">
      <c r="A12" s="249" t="str">
        <f>'Attach 3(JV)'!E11</f>
        <v>SR-II,RHQ</v>
      </c>
      <c r="B12" s="252"/>
      <c r="C12" s="245"/>
      <c r="D12" s="245"/>
      <c r="E12" s="245"/>
      <c r="F12" s="251"/>
      <c r="M12" s="266"/>
      <c r="N12" s="268"/>
      <c r="O12" s="268"/>
      <c r="P12" s="267"/>
      <c r="Q12" s="266"/>
    </row>
    <row r="13" spans="1:17" s="264" customFormat="1" ht="19.5" customHeight="1">
      <c r="A13" s="249" t="str">
        <f>'Attach 3(JV)'!E12</f>
        <v>Singanayakanahalli,Yelahanka</v>
      </c>
      <c r="B13" s="252"/>
      <c r="C13" s="245"/>
      <c r="D13" s="245"/>
      <c r="E13" s="245"/>
      <c r="F13" s="251"/>
    </row>
    <row r="14" spans="1:17" s="264" customFormat="1" ht="19.5" customHeight="1">
      <c r="A14" s="249" t="str">
        <f>'Attach 3(JV)'!E13</f>
        <v>Bangalore-560064</v>
      </c>
      <c r="B14" s="252"/>
      <c r="C14" s="245"/>
      <c r="D14" s="245"/>
      <c r="E14" s="245"/>
      <c r="F14" s="251"/>
    </row>
    <row r="15" spans="1:17" s="264" customFormat="1" ht="19.5" customHeight="1">
      <c r="A15" s="247"/>
      <c r="B15" s="247"/>
      <c r="C15" s="245"/>
      <c r="D15" s="245"/>
      <c r="E15" s="245"/>
      <c r="F15" s="251"/>
      <c r="M15" s="269" t="s">
        <v>653</v>
      </c>
    </row>
    <row r="16" spans="1:17" s="264" customFormat="1" ht="27" customHeight="1">
      <c r="A16" s="245" t="s">
        <v>654</v>
      </c>
      <c r="B16" s="245"/>
      <c r="C16" s="834" t="str">
        <f>Basic!B1</f>
        <v>CONSTRUCTION OF TRANSIT CAMP CUM FIELD HOSTEL &amp; STORE BUILDING AT DAVANGERE POOLING STATION UNDER TBCB PROJECT.</v>
      </c>
      <c r="D16" s="834"/>
      <c r="E16" s="834"/>
      <c r="F16" s="834"/>
    </row>
    <row r="17" spans="1:17" s="264" customFormat="1" ht="23.25" customHeight="1">
      <c r="A17" s="245" t="s">
        <v>655</v>
      </c>
      <c r="B17" s="245"/>
      <c r="C17" s="251"/>
      <c r="D17" s="251"/>
      <c r="E17" s="251"/>
      <c r="F17" s="251"/>
      <c r="L17" s="270"/>
    </row>
    <row r="18" spans="1:17" s="264" customFormat="1" ht="16.5" customHeight="1">
      <c r="A18" s="245"/>
      <c r="B18" s="245"/>
      <c r="C18" s="251"/>
      <c r="D18" s="251"/>
      <c r="E18" s="251"/>
      <c r="F18" s="251"/>
      <c r="L18" s="270"/>
    </row>
    <row r="19" spans="1:17" s="264" customFormat="1" ht="45" customHeight="1">
      <c r="A19" s="253">
        <v>1</v>
      </c>
      <c r="B19" s="835" t="str">
        <f>"We, the undersigned Bidder, having read and examined in detail the specification and documents of the subject package including  amendment, if any, do hereby propose for "&amp;Basic!B1&amp;"  as detailed in the specification and the bidding documents for the subject package."</f>
        <v>We, the undersigned Bidder, having read and examined in detail the specification and documents of the subject package including  amendment, if any, do hereby propose for CONSTRUCTION OF TRANSIT CAMP CUM FIELD HOSTEL &amp; STORE BUILDING AT DAVANGERE POOLING STATION UNDER TBCB PROJECT.  as detailed in the specification and the bidding documents for the subject package.</v>
      </c>
      <c r="C19" s="835"/>
      <c r="D19" s="835"/>
      <c r="E19" s="835"/>
      <c r="F19" s="836"/>
      <c r="G19" s="848" t="s">
        <v>656</v>
      </c>
      <c r="H19" s="849"/>
      <c r="I19" s="849"/>
      <c r="J19" s="849"/>
      <c r="K19" s="850"/>
      <c r="L19" s="845" t="str">
        <f>IF(AND(N3=FALSE,O3=FALSE),P5,IF(AND(N3=TRUE, O3=TRUE), P4, IF(AND(N3=TRUE,O3=FALSE),"","")))</f>
        <v/>
      </c>
    </row>
    <row r="20" spans="1:17" s="264" customFormat="1" ht="55.5" customHeight="1">
      <c r="A20" s="253"/>
      <c r="B20" s="835"/>
      <c r="C20" s="835"/>
      <c r="D20" s="835"/>
      <c r="E20" s="835"/>
      <c r="F20" s="836"/>
      <c r="G20" s="851" t="s">
        <v>657</v>
      </c>
      <c r="H20" s="851"/>
      <c r="I20" s="851"/>
      <c r="J20" s="271" t="s">
        <v>142</v>
      </c>
      <c r="K20" s="271" t="s">
        <v>658</v>
      </c>
      <c r="L20" s="846"/>
    </row>
    <row r="21" spans="1:17" s="264" customFormat="1" ht="19.5" customHeight="1">
      <c r="A21" s="253"/>
      <c r="B21" s="254"/>
      <c r="C21" s="254"/>
      <c r="D21" s="254"/>
      <c r="E21" s="254"/>
      <c r="F21" s="254"/>
      <c r="G21" s="842" t="s">
        <v>659</v>
      </c>
      <c r="H21" s="842"/>
      <c r="I21" s="843" t="s">
        <v>660</v>
      </c>
      <c r="J21" s="843"/>
      <c r="K21" s="843"/>
      <c r="L21" s="846"/>
    </row>
    <row r="22" spans="1:17" s="264" customFormat="1" ht="19.5" customHeight="1">
      <c r="A22" s="253">
        <v>2</v>
      </c>
      <c r="B22" s="840" t="s">
        <v>661</v>
      </c>
      <c r="C22" s="840"/>
      <c r="D22" s="840"/>
      <c r="E22" s="840"/>
      <c r="F22" s="840"/>
      <c r="G22" s="842" t="str">
        <f>IF(N3=TRUE,M6,M5)</f>
        <v>UDYAM Certificate No.</v>
      </c>
      <c r="H22" s="842"/>
      <c r="I22" s="844"/>
      <c r="J22" s="844"/>
      <c r="K22" s="844"/>
      <c r="L22" s="846"/>
    </row>
    <row r="23" spans="1:17" s="264" customFormat="1" ht="66.75" customHeight="1">
      <c r="A23" s="255">
        <v>2.1</v>
      </c>
      <c r="B23" s="837" t="s">
        <v>662</v>
      </c>
      <c r="C23" s="834"/>
      <c r="D23" s="834"/>
      <c r="E23" s="834"/>
      <c r="F23" s="834"/>
      <c r="G23" s="842" t="s">
        <v>663</v>
      </c>
      <c r="H23" s="842"/>
      <c r="I23" s="844"/>
      <c r="J23" s="844"/>
      <c r="K23" s="844"/>
      <c r="L23" s="846"/>
      <c r="Q23" s="219"/>
    </row>
    <row r="24" spans="1:17" s="264" customFormat="1" ht="19.5" customHeight="1">
      <c r="A24" s="253"/>
      <c r="B24" s="834"/>
      <c r="C24" s="834"/>
      <c r="D24" s="834"/>
      <c r="E24" s="834"/>
      <c r="F24" s="834"/>
      <c r="G24" s="842" t="s">
        <v>664</v>
      </c>
      <c r="H24" s="842"/>
      <c r="I24" s="847"/>
      <c r="J24" s="847"/>
      <c r="K24" s="847"/>
      <c r="L24" s="846"/>
    </row>
    <row r="25" spans="1:17" s="264" customFormat="1" ht="23.25" customHeight="1">
      <c r="A25" s="253"/>
      <c r="B25" s="834"/>
      <c r="C25" s="834"/>
      <c r="D25" s="834"/>
      <c r="E25" s="834"/>
      <c r="F25" s="834"/>
      <c r="G25" s="842" t="s">
        <v>665</v>
      </c>
      <c r="H25" s="842"/>
      <c r="I25" s="272" t="s">
        <v>666</v>
      </c>
      <c r="J25" s="273" t="s">
        <v>667</v>
      </c>
      <c r="K25" s="272" t="s">
        <v>668</v>
      </c>
      <c r="L25" s="846"/>
    </row>
    <row r="26" spans="1:17" s="264" customFormat="1" ht="22.5" customHeight="1">
      <c r="B26" s="834"/>
      <c r="C26" s="834"/>
      <c r="D26" s="834"/>
      <c r="E26" s="834"/>
      <c r="F26" s="834"/>
      <c r="G26" s="842" t="s">
        <v>669</v>
      </c>
      <c r="H26" s="842"/>
      <c r="I26" s="272" t="s">
        <v>666</v>
      </c>
      <c r="J26" s="273" t="s">
        <v>667</v>
      </c>
      <c r="K26" s="272" t="s">
        <v>668</v>
      </c>
      <c r="L26" s="846"/>
    </row>
    <row r="27" spans="1:17" s="264" customFormat="1" ht="80.25" customHeight="1">
      <c r="A27" s="255">
        <v>2.2000000000000002</v>
      </c>
      <c r="B27" s="834" t="s">
        <v>670</v>
      </c>
      <c r="C27" s="834"/>
      <c r="D27" s="834"/>
      <c r="E27" s="834"/>
      <c r="F27" s="834"/>
      <c r="G27" s="274"/>
      <c r="H27" s="274"/>
      <c r="I27" s="245"/>
      <c r="L27" s="846"/>
    </row>
    <row r="28" spans="1:17" s="264" customFormat="1" ht="62.25" customHeight="1">
      <c r="A28" s="255">
        <v>2.2999999999999998</v>
      </c>
      <c r="B28" s="834" t="s">
        <v>671</v>
      </c>
      <c r="C28" s="834"/>
      <c r="D28" s="834"/>
      <c r="E28" s="834"/>
      <c r="F28" s="834"/>
      <c r="L28" s="846"/>
    </row>
    <row r="29" spans="1:17" s="264" customFormat="1" ht="18" customHeight="1">
      <c r="A29" s="265">
        <v>2</v>
      </c>
      <c r="B29" s="839" t="s">
        <v>672</v>
      </c>
      <c r="C29" s="839"/>
      <c r="D29" s="839"/>
      <c r="J29" s="245"/>
      <c r="K29" s="245"/>
      <c r="L29" s="846"/>
    </row>
    <row r="30" spans="1:17" s="264" customFormat="1" ht="77.25" customHeight="1">
      <c r="A30" s="265">
        <v>2.1</v>
      </c>
      <c r="B30" s="838" t="s">
        <v>673</v>
      </c>
      <c r="C30" s="838"/>
      <c r="D30" s="838"/>
      <c r="E30" s="838"/>
      <c r="F30" s="838"/>
      <c r="J30" s="255"/>
      <c r="K30" s="247"/>
      <c r="L30" s="846"/>
    </row>
    <row r="31" spans="1:17" s="264" customFormat="1" ht="71.25" customHeight="1">
      <c r="A31" s="265">
        <v>2.2000000000000002</v>
      </c>
      <c r="B31" s="838" t="s">
        <v>674</v>
      </c>
      <c r="C31" s="838"/>
      <c r="D31" s="838"/>
      <c r="E31" s="838"/>
      <c r="F31" s="838"/>
      <c r="J31" s="245"/>
      <c r="K31" s="245"/>
      <c r="L31" s="846"/>
    </row>
    <row r="32" spans="1:17" s="264" customFormat="1" ht="115.5" customHeight="1">
      <c r="A32" s="265">
        <v>2.2999999999999998</v>
      </c>
      <c r="B32" s="838" t="s">
        <v>675</v>
      </c>
      <c r="C32" s="838"/>
      <c r="D32" s="838"/>
      <c r="E32" s="838"/>
      <c r="F32" s="838"/>
      <c r="L32" s="846"/>
    </row>
    <row r="33" spans="1:6" s="264" customFormat="1" ht="36.75" customHeight="1">
      <c r="A33" s="275">
        <v>2.4</v>
      </c>
      <c r="B33" s="838" t="s">
        <v>676</v>
      </c>
      <c r="C33" s="838"/>
      <c r="D33" s="838"/>
      <c r="E33" s="838"/>
      <c r="F33" s="838"/>
    </row>
    <row r="34" spans="1:6" s="264" customFormat="1" ht="69.75" customHeight="1">
      <c r="A34" s="265">
        <v>2.5</v>
      </c>
      <c r="B34" s="838" t="s">
        <v>677</v>
      </c>
      <c r="C34" s="838"/>
      <c r="D34" s="838"/>
      <c r="E34" s="838"/>
      <c r="F34" s="838"/>
    </row>
    <row r="35" spans="1:6" s="264" customFormat="1" ht="23.25" customHeight="1">
      <c r="A35" s="265">
        <v>3</v>
      </c>
      <c r="B35" s="839" t="s">
        <v>678</v>
      </c>
      <c r="C35" s="839"/>
      <c r="D35" s="839"/>
      <c r="E35" s="839"/>
      <c r="F35" s="839"/>
    </row>
    <row r="36" spans="1:6" s="264" customFormat="1" ht="66.75" customHeight="1">
      <c r="A36" s="265">
        <v>3.1</v>
      </c>
      <c r="B36" s="838" t="s">
        <v>679</v>
      </c>
      <c r="C36" s="838"/>
      <c r="D36" s="838"/>
      <c r="E36" s="838"/>
      <c r="F36" s="838"/>
    </row>
    <row r="37" spans="1:6" s="264" customFormat="1" ht="65.25" customHeight="1">
      <c r="A37" s="265">
        <v>3.2</v>
      </c>
      <c r="B37" s="838" t="s">
        <v>680</v>
      </c>
      <c r="C37" s="838"/>
      <c r="D37" s="838"/>
      <c r="E37" s="838"/>
      <c r="F37" s="838"/>
    </row>
    <row r="38" spans="1:6" s="264" customFormat="1" ht="23.25" customHeight="1">
      <c r="A38" s="265">
        <v>4</v>
      </c>
      <c r="B38" s="839" t="s">
        <v>681</v>
      </c>
      <c r="C38" s="839"/>
      <c r="D38" s="839"/>
      <c r="E38" s="839"/>
      <c r="F38" s="839"/>
    </row>
    <row r="39" spans="1:6" s="264" customFormat="1" ht="50.25" customHeight="1">
      <c r="A39" s="265">
        <v>4.0999999999999996</v>
      </c>
      <c r="B39" s="838" t="s">
        <v>682</v>
      </c>
      <c r="C39" s="838"/>
      <c r="D39" s="838"/>
      <c r="E39" s="838"/>
      <c r="F39" s="838"/>
    </row>
    <row r="40" spans="1:6" s="264" customFormat="1" ht="25.5" customHeight="1">
      <c r="A40" s="265"/>
      <c r="B40" s="276" t="s">
        <v>55</v>
      </c>
      <c r="C40" s="277" t="s">
        <v>683</v>
      </c>
      <c r="D40" s="277"/>
      <c r="E40" s="277"/>
      <c r="F40" s="278"/>
    </row>
    <row r="41" spans="1:6" s="264" customFormat="1" ht="25.5" customHeight="1">
      <c r="A41" s="265"/>
      <c r="B41" s="276" t="s">
        <v>57</v>
      </c>
      <c r="C41" s="853" t="s">
        <v>684</v>
      </c>
      <c r="D41" s="853"/>
      <c r="E41" s="853"/>
      <c r="F41" s="853"/>
    </row>
    <row r="42" spans="1:6" s="264" customFormat="1" ht="25.5" customHeight="1">
      <c r="A42" s="265"/>
      <c r="B42" s="276" t="s">
        <v>59</v>
      </c>
      <c r="C42" s="264" t="s">
        <v>685</v>
      </c>
    </row>
    <row r="43" spans="1:6" s="264" customFormat="1" ht="39.75" customHeight="1">
      <c r="A43" s="265">
        <v>4.2</v>
      </c>
      <c r="B43" s="838" t="s">
        <v>686</v>
      </c>
      <c r="C43" s="838"/>
      <c r="D43" s="838"/>
      <c r="E43" s="838"/>
      <c r="F43" s="838"/>
    </row>
    <row r="44" spans="1:6" s="264" customFormat="1" ht="35.25" customHeight="1">
      <c r="A44" s="279" t="s">
        <v>687</v>
      </c>
      <c r="B44" s="280" t="s">
        <v>688</v>
      </c>
      <c r="C44" s="280"/>
      <c r="D44" s="280"/>
      <c r="E44" s="838" t="s">
        <v>689</v>
      </c>
      <c r="F44" s="838"/>
    </row>
    <row r="45" spans="1:6" s="264" customFormat="1" ht="36.75" customHeight="1">
      <c r="A45" s="279" t="s">
        <v>690</v>
      </c>
      <c r="B45" s="280" t="s">
        <v>691</v>
      </c>
      <c r="C45" s="280"/>
      <c r="D45" s="280"/>
      <c r="E45" s="838" t="s">
        <v>692</v>
      </c>
      <c r="F45" s="838"/>
    </row>
    <row r="46" spans="1:6" s="264" customFormat="1" ht="33.75" customHeight="1">
      <c r="A46" s="279" t="s">
        <v>693</v>
      </c>
      <c r="B46" s="852" t="s">
        <v>694</v>
      </c>
      <c r="C46" s="852"/>
      <c r="D46" s="852"/>
      <c r="E46" s="838" t="s">
        <v>695</v>
      </c>
      <c r="F46" s="838"/>
    </row>
    <row r="47" spans="1:6" s="264" customFormat="1" ht="21" customHeight="1">
      <c r="A47" s="279" t="s">
        <v>696</v>
      </c>
      <c r="B47" s="280" t="s">
        <v>697</v>
      </c>
      <c r="C47" s="280"/>
      <c r="D47" s="280"/>
      <c r="E47" s="838" t="s">
        <v>698</v>
      </c>
      <c r="F47" s="838"/>
    </row>
    <row r="48" spans="1:6" s="264" customFormat="1" ht="30.75" customHeight="1">
      <c r="A48" s="279" t="s">
        <v>699</v>
      </c>
      <c r="B48" s="280" t="s">
        <v>700</v>
      </c>
      <c r="C48" s="280"/>
      <c r="D48" s="280"/>
      <c r="E48" s="838" t="s">
        <v>701</v>
      </c>
      <c r="F48" s="838"/>
    </row>
    <row r="49" spans="1:11" s="264" customFormat="1" ht="48.75" customHeight="1">
      <c r="A49" s="279" t="s">
        <v>702</v>
      </c>
      <c r="B49" s="280" t="s">
        <v>703</v>
      </c>
      <c r="C49" s="280"/>
      <c r="D49" s="280"/>
      <c r="E49" s="838" t="s">
        <v>704</v>
      </c>
      <c r="F49" s="838"/>
    </row>
    <row r="50" spans="1:11" s="264" customFormat="1" ht="27.75" customHeight="1">
      <c r="A50" s="279" t="s">
        <v>705</v>
      </c>
      <c r="B50" s="264" t="s">
        <v>706</v>
      </c>
      <c r="E50" s="838" t="s">
        <v>707</v>
      </c>
      <c r="F50" s="838"/>
    </row>
    <row r="51" spans="1:11" s="264" customFormat="1" ht="67.5" customHeight="1">
      <c r="A51" s="265">
        <v>4.3</v>
      </c>
      <c r="B51" s="838" t="s">
        <v>708</v>
      </c>
      <c r="C51" s="838"/>
      <c r="D51" s="838"/>
      <c r="E51" s="838"/>
      <c r="F51" s="838"/>
    </row>
    <row r="52" spans="1:11" s="264" customFormat="1" ht="41.25" customHeight="1">
      <c r="A52" s="265">
        <v>4.4000000000000004</v>
      </c>
      <c r="B52" s="838" t="s">
        <v>709</v>
      </c>
      <c r="C52" s="838"/>
      <c r="D52" s="838"/>
      <c r="E52" s="838"/>
      <c r="F52" s="838"/>
    </row>
    <row r="53" spans="1:11" s="264" customFormat="1" ht="19.5" customHeight="1">
      <c r="A53" s="265">
        <v>5</v>
      </c>
      <c r="B53" s="839" t="s">
        <v>710</v>
      </c>
      <c r="C53" s="839"/>
      <c r="D53" s="839"/>
      <c r="E53" s="839"/>
      <c r="F53" s="839"/>
    </row>
    <row r="54" spans="1:11" s="264" customFormat="1" ht="71.25" customHeight="1">
      <c r="A54" s="265">
        <v>5.0999999999999996</v>
      </c>
      <c r="B54" s="838" t="s">
        <v>711</v>
      </c>
      <c r="C54" s="838"/>
      <c r="D54" s="838"/>
      <c r="E54" s="838"/>
      <c r="F54" s="838"/>
    </row>
    <row r="55" spans="1:11" s="264" customFormat="1" ht="24.75" hidden="1" customHeight="1">
      <c r="A55" s="265">
        <v>7</v>
      </c>
      <c r="B55" s="839" t="s">
        <v>712</v>
      </c>
      <c r="C55" s="839"/>
      <c r="D55" s="839"/>
      <c r="E55" s="839"/>
      <c r="F55" s="839"/>
    </row>
    <row r="56" spans="1:11" s="264" customFormat="1" ht="99" hidden="1" customHeight="1">
      <c r="A56" s="265">
        <v>7.1</v>
      </c>
      <c r="B56" s="838" t="s">
        <v>713</v>
      </c>
      <c r="C56" s="838"/>
      <c r="D56" s="838"/>
      <c r="E56" s="838"/>
      <c r="F56" s="838"/>
    </row>
    <row r="57" spans="1:11" s="264" customFormat="1" ht="70.5" hidden="1" customHeight="1">
      <c r="A57" s="265">
        <v>8</v>
      </c>
      <c r="B57" s="838" t="s">
        <v>714</v>
      </c>
      <c r="C57" s="838"/>
      <c r="D57" s="838"/>
      <c r="E57" s="838"/>
      <c r="F57" s="838"/>
    </row>
    <row r="58" spans="1:11" s="264" customFormat="1" ht="84" customHeight="1">
      <c r="A58" s="265">
        <v>6</v>
      </c>
      <c r="B58" s="838" t="s">
        <v>715</v>
      </c>
      <c r="C58" s="838"/>
      <c r="D58" s="838"/>
      <c r="E58" s="838"/>
      <c r="F58" s="838"/>
      <c r="G58" s="245"/>
      <c r="H58" s="245"/>
      <c r="I58" s="245"/>
    </row>
    <row r="59" spans="1:11" s="264" customFormat="1" ht="11.25" customHeight="1">
      <c r="A59" s="256"/>
      <c r="B59" s="245" t="str">
        <f>IF(ISERROR("Dated this " &amp; AG88 &amp; LOOKUP(AG88,AE83:AE147,AF83:AF147) &amp; " day of " &amp; AG90 &amp; " " &amp;AG91), "", "Dated this " &amp; AG88 &amp; LOOKUP(AG88,AE83:AE147,AF83:AF147) &amp; " day of " &amp; AG90 &amp; " " &amp;AG91)</f>
        <v/>
      </c>
      <c r="C59" s="245"/>
      <c r="D59" s="245"/>
      <c r="E59" s="257"/>
      <c r="F59" s="257"/>
      <c r="G59" s="245"/>
      <c r="H59" s="263"/>
      <c r="I59" s="263"/>
    </row>
    <row r="60" spans="1:11" s="264" customFormat="1" ht="21" customHeight="1">
      <c r="A60" s="256"/>
      <c r="B60" s="247" t="s">
        <v>716</v>
      </c>
      <c r="C60" s="245"/>
      <c r="D60" s="251"/>
      <c r="E60" s="251"/>
      <c r="F60" s="251"/>
      <c r="G60" s="245"/>
      <c r="H60" s="263"/>
      <c r="I60" s="263"/>
    </row>
    <row r="61" spans="1:11" s="264" customFormat="1" ht="17.25" customHeight="1">
      <c r="A61" s="256"/>
      <c r="B61" s="253"/>
      <c r="C61" s="251"/>
      <c r="D61" s="251"/>
      <c r="E61" s="251"/>
      <c r="F61" s="251"/>
      <c r="G61" s="245"/>
      <c r="H61" s="245"/>
      <c r="I61" s="245"/>
    </row>
    <row r="62" spans="1:11" s="264" customFormat="1" ht="16.5" customHeight="1">
      <c r="A62" s="256"/>
      <c r="B62" s="253"/>
      <c r="C62" s="251"/>
      <c r="D62" s="251"/>
      <c r="E62" s="245"/>
      <c r="F62" s="258" t="s">
        <v>717</v>
      </c>
      <c r="G62" s="245"/>
      <c r="H62" s="245"/>
      <c r="I62" s="245"/>
      <c r="J62" s="245"/>
      <c r="K62" s="245"/>
    </row>
    <row r="63" spans="1:11" s="264" customFormat="1" ht="23.25" customHeight="1">
      <c r="A63" s="256"/>
      <c r="B63" s="253"/>
      <c r="C63" s="251"/>
      <c r="D63" s="245"/>
      <c r="E63" s="245"/>
      <c r="F63" s="258" t="str">
        <f>"For and on behalf of " &amp; 'Attach 3(JV)'!B10</f>
        <v xml:space="preserve">For and on behalf of </v>
      </c>
      <c r="G63" s="281"/>
      <c r="H63" s="281"/>
      <c r="I63" s="245"/>
      <c r="J63" s="263"/>
      <c r="K63" s="263"/>
    </row>
    <row r="64" spans="1:11" s="264" customFormat="1" ht="15" customHeight="1">
      <c r="A64" s="247"/>
      <c r="B64" s="245"/>
      <c r="C64" s="245"/>
      <c r="D64" s="259"/>
      <c r="E64" s="259"/>
      <c r="F64" s="247"/>
      <c r="G64" s="245"/>
      <c r="H64" s="245"/>
      <c r="I64" s="245"/>
      <c r="J64" s="263"/>
      <c r="K64" s="263"/>
    </row>
    <row r="65" spans="1:52" s="264" customFormat="1" ht="15" customHeight="1">
      <c r="A65" s="260" t="s">
        <v>33</v>
      </c>
      <c r="B65" s="260"/>
      <c r="C65" s="261" t="str">
        <f>'Attach 13'!B23</f>
        <v>--</v>
      </c>
      <c r="D65" s="259" t="s">
        <v>232</v>
      </c>
      <c r="E65" s="824" t="str">
        <f>'Attach 3(JV)'!E25</f>
        <v/>
      </c>
      <c r="F65" s="824"/>
      <c r="G65" s="245"/>
      <c r="H65" s="245"/>
      <c r="I65" s="245"/>
      <c r="J65" s="245"/>
      <c r="K65" s="245"/>
    </row>
    <row r="66" spans="1:52" s="264" customFormat="1" ht="21.75" customHeight="1">
      <c r="A66" s="260" t="s">
        <v>34</v>
      </c>
      <c r="B66" s="260"/>
      <c r="C66" s="262" t="str">
        <f>'Attach 3(JV)'!B26</f>
        <v/>
      </c>
      <c r="D66" s="259" t="s">
        <v>46</v>
      </c>
      <c r="E66" s="824" t="str">
        <f>'Attach 3(JV)'!E26</f>
        <v/>
      </c>
      <c r="F66" s="824"/>
      <c r="G66" s="245"/>
      <c r="H66" s="245"/>
      <c r="I66" s="245"/>
      <c r="J66" s="245"/>
      <c r="K66" s="245"/>
    </row>
    <row r="67" spans="1:52" s="264" customFormat="1">
      <c r="A67" s="260"/>
      <c r="B67" s="260"/>
      <c r="C67" s="262"/>
      <c r="D67" s="259"/>
      <c r="E67" s="262"/>
      <c r="F67" s="262"/>
      <c r="G67" s="245"/>
      <c r="H67" s="245"/>
      <c r="I67" s="245"/>
      <c r="J67" s="245"/>
      <c r="K67" s="245"/>
      <c r="M67" s="266" t="s">
        <v>666</v>
      </c>
      <c r="N67" s="266" t="s">
        <v>667</v>
      </c>
      <c r="O67" s="266" t="s">
        <v>668</v>
      </c>
    </row>
    <row r="68" spans="1:52" s="2" customFormat="1" ht="56.25" hidden="1" customHeight="1">
      <c r="A68" s="827" t="s">
        <v>718</v>
      </c>
      <c r="B68" s="827"/>
      <c r="C68" s="827"/>
      <c r="D68" s="827"/>
      <c r="E68" s="827"/>
      <c r="F68" s="827"/>
      <c r="G68" s="3"/>
      <c r="H68" s="3"/>
      <c r="I68" s="289"/>
      <c r="J68" s="289"/>
      <c r="K68" s="289"/>
      <c r="L68" s="289"/>
      <c r="M68" s="289">
        <v>1</v>
      </c>
      <c r="N68" s="266" t="s">
        <v>719</v>
      </c>
      <c r="O68" s="289">
        <v>2013</v>
      </c>
      <c r="P68" s="289"/>
      <c r="Q68" s="289"/>
      <c r="R68" s="289"/>
      <c r="S68" s="289"/>
      <c r="T68" s="289"/>
      <c r="U68" s="289"/>
      <c r="V68" s="289"/>
      <c r="W68" s="289"/>
      <c r="X68" s="289"/>
      <c r="Y68" s="289"/>
      <c r="Z68" s="289"/>
      <c r="AA68" s="289"/>
      <c r="AB68" s="290"/>
      <c r="AC68" s="291"/>
      <c r="AD68" s="292"/>
      <c r="AE68" s="292"/>
      <c r="AF68" s="293"/>
      <c r="AG68" s="293"/>
      <c r="AH68" s="293"/>
      <c r="AI68" s="293"/>
      <c r="AJ68" s="293"/>
      <c r="AK68" s="293"/>
      <c r="AL68" s="293"/>
      <c r="AM68" s="293"/>
      <c r="AN68" s="293"/>
      <c r="AO68" s="293"/>
      <c r="AP68" s="293"/>
      <c r="AQ68" s="294"/>
      <c r="AR68" s="294"/>
      <c r="AS68" s="294"/>
      <c r="AT68" s="294"/>
      <c r="AU68" s="294"/>
      <c r="AV68" s="294"/>
      <c r="AW68" s="294"/>
      <c r="AX68" s="294"/>
      <c r="AY68" s="294"/>
      <c r="AZ68" s="294"/>
    </row>
    <row r="69" spans="1:52" s="2" customFormat="1" ht="23.25" hidden="1" customHeight="1">
      <c r="A69" s="828" t="str">
        <f>IF(AND(H2="JV (Joint Venture)",H3=1), "", "Other Partner -1")</f>
        <v>Other Partner -1</v>
      </c>
      <c r="B69" s="828"/>
      <c r="C69" s="3"/>
      <c r="D69" s="295"/>
      <c r="E69" s="33"/>
      <c r="F69" s="33" t="str">
        <f>IF(AND(H2="JV (Joint Venture)",H3=1), "Other Partner", "Other Partner -2")</f>
        <v>Other Partner -2</v>
      </c>
      <c r="G69" s="296"/>
      <c r="H69" s="3"/>
      <c r="I69" s="289"/>
      <c r="J69" s="289"/>
      <c r="K69" s="289"/>
      <c r="L69" s="289"/>
      <c r="M69" s="289">
        <v>2</v>
      </c>
      <c r="N69" s="266" t="s">
        <v>720</v>
      </c>
      <c r="O69" s="289">
        <v>2014</v>
      </c>
      <c r="P69" s="289"/>
      <c r="Q69" s="289"/>
      <c r="R69" s="289"/>
      <c r="S69" s="289"/>
      <c r="T69" s="289"/>
      <c r="U69" s="289"/>
      <c r="V69" s="289"/>
      <c r="W69" s="289"/>
      <c r="X69" s="289"/>
      <c r="Y69" s="289"/>
      <c r="Z69" s="289"/>
      <c r="AA69" s="289"/>
      <c r="AB69" s="290"/>
      <c r="AC69" s="291"/>
      <c r="AD69" s="292"/>
      <c r="AE69" s="292"/>
      <c r="AF69" s="293"/>
      <c r="AG69" s="293"/>
      <c r="AH69" s="293"/>
      <c r="AI69" s="293"/>
      <c r="AJ69" s="293"/>
      <c r="AK69" s="293"/>
      <c r="AL69" s="293"/>
      <c r="AM69" s="293"/>
      <c r="AN69" s="293"/>
      <c r="AO69" s="293"/>
      <c r="AP69" s="293"/>
      <c r="AQ69" s="294"/>
      <c r="AR69" s="294"/>
      <c r="AS69" s="294"/>
      <c r="AT69" s="294"/>
      <c r="AU69" s="294"/>
      <c r="AV69" s="294"/>
      <c r="AW69" s="294"/>
      <c r="AX69" s="294"/>
      <c r="AY69" s="294"/>
      <c r="AZ69" s="294"/>
    </row>
    <row r="70" spans="1:52" s="2" customFormat="1" ht="15.75" hidden="1" customHeight="1">
      <c r="A70" s="3"/>
      <c r="B70" s="297"/>
      <c r="C70" s="298"/>
      <c r="D70" s="3"/>
      <c r="E70" s="297"/>
      <c r="F70" s="3"/>
      <c r="G70" s="3"/>
      <c r="H70" s="3"/>
      <c r="I70" s="289"/>
      <c r="J70" s="289"/>
      <c r="K70" s="289"/>
      <c r="L70" s="289"/>
      <c r="M70" s="289">
        <v>3</v>
      </c>
      <c r="N70" s="266" t="s">
        <v>721</v>
      </c>
      <c r="O70" s="289">
        <v>2015</v>
      </c>
      <c r="P70" s="289"/>
      <c r="Q70" s="289"/>
      <c r="R70" s="289"/>
      <c r="S70" s="289"/>
      <c r="T70" s="289"/>
      <c r="U70" s="289"/>
      <c r="V70" s="289"/>
      <c r="W70" s="289"/>
      <c r="X70" s="289"/>
      <c r="Y70" s="289"/>
      <c r="Z70" s="289"/>
      <c r="AA70" s="289"/>
      <c r="AB70" s="290"/>
      <c r="AC70" s="291"/>
      <c r="AD70" s="292"/>
      <c r="AE70" s="292"/>
      <c r="AF70" s="293"/>
      <c r="AG70" s="293"/>
      <c r="AH70" s="293"/>
      <c r="AI70" s="293"/>
      <c r="AJ70" s="293"/>
      <c r="AK70" s="293"/>
      <c r="AL70" s="293"/>
      <c r="AM70" s="293"/>
      <c r="AN70" s="293"/>
      <c r="AO70" s="293"/>
      <c r="AP70" s="293"/>
      <c r="AQ70" s="294"/>
      <c r="AR70" s="294"/>
      <c r="AS70" s="294"/>
      <c r="AT70" s="294"/>
      <c r="AU70" s="294"/>
      <c r="AV70" s="294"/>
      <c r="AW70" s="294"/>
      <c r="AX70" s="294"/>
      <c r="AY70" s="294"/>
      <c r="AZ70" s="294"/>
    </row>
    <row r="71" spans="1:52" s="2" customFormat="1" ht="27.95" hidden="1" customHeight="1">
      <c r="A71" s="299" t="str">
        <f>IF(AND(H2="JV (Joint Venture)",H3=1), "", "Printed Name :")</f>
        <v>Printed Name :</v>
      </c>
      <c r="B71" s="552"/>
      <c r="C71" s="552"/>
      <c r="D71" s="3"/>
      <c r="E71" s="299" t="s">
        <v>232</v>
      </c>
      <c r="F71" s="300"/>
      <c r="G71" s="3"/>
      <c r="H71" s="54">
        <f>IF(AND(H2="JV (Joint Venture)",H3=1), 1,2)</f>
        <v>2</v>
      </c>
      <c r="I71" s="289"/>
      <c r="J71" s="289"/>
      <c r="K71" s="289"/>
      <c r="L71" s="289"/>
      <c r="M71" s="289">
        <v>4</v>
      </c>
      <c r="N71" s="266" t="s">
        <v>722</v>
      </c>
      <c r="O71" s="289">
        <v>2016</v>
      </c>
      <c r="P71" s="289"/>
      <c r="Q71" s="289"/>
      <c r="R71" s="289"/>
      <c r="S71" s="289"/>
      <c r="T71" s="289"/>
      <c r="U71" s="289"/>
      <c r="V71" s="289"/>
      <c r="W71" s="289"/>
      <c r="X71" s="289"/>
      <c r="Y71" s="289"/>
      <c r="Z71" s="289"/>
      <c r="AA71" s="289"/>
      <c r="AB71" s="290"/>
      <c r="AC71" s="291"/>
      <c r="AD71" s="292"/>
      <c r="AE71" s="292"/>
      <c r="AF71" s="293"/>
      <c r="AG71" s="293"/>
      <c r="AH71" s="293"/>
      <c r="AI71" s="293"/>
      <c r="AJ71" s="293"/>
      <c r="AK71" s="293"/>
      <c r="AL71" s="293"/>
      <c r="AM71" s="293"/>
      <c r="AN71" s="293"/>
      <c r="AO71" s="293"/>
      <c r="AP71" s="293"/>
      <c r="AQ71" s="294"/>
      <c r="AR71" s="294"/>
      <c r="AS71" s="294"/>
      <c r="AT71" s="294"/>
      <c r="AU71" s="294"/>
      <c r="AV71" s="294"/>
      <c r="AW71" s="294"/>
      <c r="AX71" s="294"/>
      <c r="AY71" s="294"/>
      <c r="AZ71" s="294"/>
    </row>
    <row r="72" spans="1:52" s="2" customFormat="1" ht="27.95" hidden="1" customHeight="1">
      <c r="A72" s="299" t="str">
        <f>IF(AND(H2="JV (Joint Venture)",H3=1), "", "Designation :")</f>
        <v>Designation :</v>
      </c>
      <c r="B72" s="552"/>
      <c r="C72" s="552"/>
      <c r="D72" s="3"/>
      <c r="E72" s="299" t="s">
        <v>46</v>
      </c>
      <c r="F72" s="300"/>
      <c r="G72" s="3"/>
      <c r="H72" s="3"/>
      <c r="I72" s="289"/>
      <c r="J72" s="289"/>
      <c r="K72" s="289"/>
      <c r="L72" s="289"/>
      <c r="M72" s="289">
        <v>5</v>
      </c>
      <c r="N72" s="266" t="s">
        <v>723</v>
      </c>
      <c r="O72" s="289">
        <v>2017</v>
      </c>
      <c r="P72" s="289"/>
      <c r="Q72" s="289"/>
      <c r="R72" s="289"/>
      <c r="S72" s="289"/>
      <c r="T72" s="289"/>
      <c r="U72" s="289"/>
      <c r="V72" s="289"/>
      <c r="W72" s="289"/>
      <c r="X72" s="289"/>
      <c r="Y72" s="289"/>
      <c r="Z72" s="289"/>
      <c r="AA72" s="289"/>
      <c r="AB72" s="290"/>
      <c r="AC72" s="291"/>
      <c r="AD72" s="292"/>
      <c r="AE72" s="292"/>
      <c r="AF72" s="293"/>
      <c r="AG72" s="293"/>
      <c r="AH72" s="293"/>
      <c r="AI72" s="293"/>
      <c r="AJ72" s="293"/>
      <c r="AK72" s="293"/>
      <c r="AL72" s="293"/>
      <c r="AM72" s="293"/>
      <c r="AN72" s="293"/>
      <c r="AO72" s="293"/>
      <c r="AP72" s="293"/>
      <c r="AQ72" s="294"/>
      <c r="AR72" s="294"/>
      <c r="AS72" s="294"/>
      <c r="AT72" s="294"/>
      <c r="AU72" s="294"/>
      <c r="AV72" s="294"/>
      <c r="AW72" s="294"/>
      <c r="AX72" s="294"/>
      <c r="AY72" s="294"/>
      <c r="AZ72" s="294"/>
    </row>
    <row r="73" spans="1:52" s="2" customFormat="1" ht="27.95" customHeight="1">
      <c r="A73" s="3"/>
      <c r="B73" s="297"/>
      <c r="C73" s="298"/>
      <c r="D73" s="3"/>
      <c r="E73" s="297"/>
      <c r="F73" s="3"/>
      <c r="G73" s="3"/>
      <c r="H73" s="3"/>
      <c r="I73" s="289"/>
      <c r="J73" s="289"/>
      <c r="K73" s="289"/>
      <c r="L73" s="289"/>
      <c r="M73" s="289">
        <v>6</v>
      </c>
      <c r="N73" s="266" t="s">
        <v>724</v>
      </c>
      <c r="O73" s="289">
        <v>2018</v>
      </c>
      <c r="P73" s="289"/>
      <c r="Q73" s="289"/>
      <c r="R73" s="289"/>
      <c r="S73" s="289"/>
      <c r="T73" s="289"/>
      <c r="U73" s="289"/>
      <c r="V73" s="289"/>
      <c r="W73" s="289"/>
      <c r="X73" s="289"/>
      <c r="Y73" s="289"/>
      <c r="Z73" s="289"/>
      <c r="AA73" s="289"/>
      <c r="AB73" s="290"/>
      <c r="AC73" s="291"/>
      <c r="AD73" s="292"/>
      <c r="AE73" s="292"/>
      <c r="AF73" s="293"/>
      <c r="AG73" s="293"/>
      <c r="AH73" s="293"/>
      <c r="AI73" s="293"/>
      <c r="AJ73" s="293"/>
      <c r="AK73" s="293"/>
      <c r="AL73" s="293"/>
      <c r="AM73" s="293"/>
      <c r="AN73" s="293"/>
      <c r="AO73" s="293"/>
      <c r="AP73" s="293"/>
      <c r="AQ73" s="294"/>
      <c r="AR73" s="294"/>
      <c r="AS73" s="294"/>
      <c r="AT73" s="294"/>
      <c r="AU73" s="294"/>
      <c r="AV73" s="294"/>
      <c r="AW73" s="294"/>
      <c r="AX73" s="294"/>
      <c r="AY73" s="294"/>
      <c r="AZ73" s="294"/>
    </row>
    <row r="74" spans="1:52" s="264" customFormat="1" ht="12.75" customHeight="1">
      <c r="A74" s="245"/>
      <c r="B74" s="258"/>
      <c r="C74" s="261"/>
      <c r="D74" s="245"/>
      <c r="E74" s="258"/>
      <c r="F74" s="245"/>
      <c r="G74" s="245"/>
      <c r="H74" s="245"/>
      <c r="I74" s="245"/>
      <c r="J74" s="245"/>
      <c r="K74" s="245"/>
      <c r="M74" s="266">
        <v>7</v>
      </c>
      <c r="N74" s="266" t="s">
        <v>725</v>
      </c>
    </row>
    <row r="75" spans="1:52" s="264" customFormat="1">
      <c r="A75" s="247" t="s">
        <v>726</v>
      </c>
      <c r="B75" s="260"/>
      <c r="C75" s="261"/>
      <c r="D75" s="245"/>
      <c r="E75" s="258"/>
      <c r="G75" s="245"/>
      <c r="H75" s="245"/>
      <c r="I75" s="245"/>
      <c r="J75" s="245"/>
      <c r="K75" s="245"/>
      <c r="M75" s="266">
        <v>8</v>
      </c>
      <c r="N75" s="266" t="s">
        <v>727</v>
      </c>
    </row>
    <row r="76" spans="1:52" s="264" customFormat="1" ht="17.25" customHeight="1">
      <c r="A76" s="825" t="s">
        <v>728</v>
      </c>
      <c r="B76" s="825"/>
      <c r="C76" s="825"/>
      <c r="D76" s="822"/>
      <c r="E76" s="822"/>
      <c r="F76" s="822"/>
      <c r="G76" s="245"/>
      <c r="H76" s="245"/>
      <c r="I76" s="245"/>
      <c r="J76" s="245"/>
      <c r="K76" s="245"/>
      <c r="M76" s="266">
        <v>9</v>
      </c>
      <c r="N76" s="266" t="s">
        <v>729</v>
      </c>
    </row>
    <row r="77" spans="1:52" s="264" customFormat="1" ht="17.25" customHeight="1">
      <c r="A77" s="826"/>
      <c r="B77" s="826"/>
      <c r="C77" s="826"/>
      <c r="D77" s="822"/>
      <c r="E77" s="822"/>
      <c r="F77" s="822"/>
      <c r="G77" s="245"/>
      <c r="H77" s="245"/>
      <c r="I77" s="245"/>
      <c r="J77" s="245"/>
      <c r="K77" s="245"/>
      <c r="M77" s="266">
        <v>10</v>
      </c>
      <c r="N77" s="266" t="s">
        <v>730</v>
      </c>
    </row>
    <row r="78" spans="1:52" s="264" customFormat="1" ht="18.75" customHeight="1">
      <c r="A78" s="823"/>
      <c r="B78" s="823"/>
      <c r="C78" s="823"/>
      <c r="D78" s="822"/>
      <c r="E78" s="822"/>
      <c r="F78" s="822"/>
      <c r="G78" s="245"/>
      <c r="H78" s="245"/>
      <c r="I78" s="245"/>
      <c r="J78" s="245"/>
      <c r="K78" s="245"/>
      <c r="M78" s="266">
        <v>11</v>
      </c>
      <c r="N78" s="266" t="s">
        <v>731</v>
      </c>
    </row>
    <row r="79" spans="1:52" s="264" customFormat="1" ht="21.75" customHeight="1">
      <c r="A79" s="830" t="s">
        <v>732</v>
      </c>
      <c r="B79" s="830"/>
      <c r="C79" s="830"/>
      <c r="D79" s="822"/>
      <c r="E79" s="822"/>
      <c r="F79" s="822"/>
      <c r="G79" s="245"/>
      <c r="H79" s="245"/>
      <c r="I79" s="245"/>
      <c r="J79" s="245"/>
      <c r="K79" s="245"/>
      <c r="M79" s="266">
        <v>12</v>
      </c>
      <c r="N79" s="266" t="s">
        <v>733</v>
      </c>
    </row>
    <row r="80" spans="1:52" s="264" customFormat="1" ht="18" customHeight="1">
      <c r="A80" s="825" t="s">
        <v>734</v>
      </c>
      <c r="B80" s="825"/>
      <c r="C80" s="825"/>
      <c r="D80" s="822"/>
      <c r="E80" s="822"/>
      <c r="F80" s="822"/>
      <c r="G80" s="245"/>
      <c r="H80" s="245"/>
      <c r="I80" s="245"/>
      <c r="J80" s="245"/>
      <c r="K80" s="245"/>
      <c r="M80" s="266">
        <v>13</v>
      </c>
    </row>
    <row r="81" spans="1:50" s="264" customFormat="1" ht="52.5" customHeight="1">
      <c r="A81" s="826"/>
      <c r="B81" s="826"/>
      <c r="C81" s="826"/>
      <c r="D81" s="822"/>
      <c r="E81" s="822"/>
      <c r="F81" s="822"/>
      <c r="G81" s="245"/>
      <c r="H81" s="245"/>
      <c r="I81" s="245"/>
      <c r="J81" s="245"/>
      <c r="K81" s="245"/>
      <c r="M81" s="266">
        <v>14</v>
      </c>
    </row>
    <row r="82" spans="1:50" s="264" customFormat="1" ht="18" customHeight="1">
      <c r="A82" s="823"/>
      <c r="B82" s="823"/>
      <c r="C82" s="823"/>
      <c r="D82" s="822"/>
      <c r="E82" s="822"/>
      <c r="F82" s="822"/>
      <c r="G82" s="245"/>
      <c r="H82" s="245"/>
      <c r="I82" s="245"/>
      <c r="J82" s="245"/>
      <c r="K82" s="245"/>
      <c r="M82" s="266">
        <v>15</v>
      </c>
    </row>
    <row r="83" spans="1:50" ht="77.25" customHeight="1">
      <c r="A83" s="829" t="s">
        <v>735</v>
      </c>
      <c r="B83" s="829"/>
      <c r="C83" s="829"/>
      <c r="D83" s="829"/>
      <c r="E83" s="829"/>
      <c r="F83" s="829"/>
      <c r="L83" s="264"/>
      <c r="M83" s="266">
        <v>16</v>
      </c>
      <c r="AC83" s="255">
        <v>1</v>
      </c>
      <c r="AD83" s="245" t="s">
        <v>736</v>
      </c>
      <c r="AE83" s="282">
        <v>1</v>
      </c>
      <c r="AF83" s="282" t="s">
        <v>737</v>
      </c>
      <c r="AG83" s="283"/>
      <c r="AH83" s="283"/>
      <c r="AI83" s="282">
        <v>1</v>
      </c>
      <c r="AJ83" s="283" t="s">
        <v>738</v>
      </c>
      <c r="AO83" s="284"/>
      <c r="AP83" s="284"/>
      <c r="AQ83" s="284"/>
      <c r="AR83" s="284"/>
      <c r="AS83" s="284"/>
      <c r="AT83" s="284"/>
      <c r="AU83" s="284"/>
      <c r="AV83" s="284"/>
      <c r="AW83" s="284"/>
      <c r="AX83" s="284"/>
    </row>
    <row r="84" spans="1:50">
      <c r="L84" s="264"/>
      <c r="M84" s="266">
        <v>17</v>
      </c>
      <c r="AC84" s="255">
        <v>2</v>
      </c>
      <c r="AD84" s="245" t="s">
        <v>739</v>
      </c>
      <c r="AE84" s="282">
        <v>2</v>
      </c>
      <c r="AF84" s="282" t="s">
        <v>740</v>
      </c>
      <c r="AG84" s="283"/>
      <c r="AH84" s="283"/>
      <c r="AI84" s="282">
        <v>2</v>
      </c>
      <c r="AJ84" s="283" t="s">
        <v>741</v>
      </c>
      <c r="AO84" s="284"/>
      <c r="AP84" s="284"/>
      <c r="AQ84" s="284"/>
      <c r="AR84" s="284"/>
      <c r="AS84" s="284"/>
      <c r="AT84" s="284"/>
      <c r="AU84" s="284"/>
      <c r="AV84" s="284"/>
      <c r="AW84" s="284"/>
      <c r="AX84" s="284"/>
    </row>
    <row r="85" spans="1:50" ht="20.100000000000001" customHeight="1">
      <c r="L85" s="264"/>
      <c r="M85" s="266">
        <v>18</v>
      </c>
      <c r="Z85" s="285"/>
      <c r="AA85" s="286"/>
      <c r="AC85" s="255">
        <v>3</v>
      </c>
      <c r="AD85" s="245" t="s">
        <v>742</v>
      </c>
      <c r="AE85" s="282">
        <v>3</v>
      </c>
      <c r="AF85" s="282" t="s">
        <v>743</v>
      </c>
      <c r="AG85" s="283"/>
      <c r="AH85" s="283"/>
      <c r="AI85" s="282">
        <v>3</v>
      </c>
      <c r="AJ85" s="283" t="s">
        <v>744</v>
      </c>
      <c r="AO85" s="284"/>
      <c r="AP85" s="284"/>
      <c r="AQ85" s="284"/>
      <c r="AR85" s="284"/>
      <c r="AS85" s="284"/>
      <c r="AT85" s="284"/>
      <c r="AU85" s="284"/>
      <c r="AV85" s="284"/>
      <c r="AW85" s="284"/>
      <c r="AX85" s="284"/>
    </row>
    <row r="86" spans="1:50" ht="12" customHeight="1">
      <c r="L86" s="264"/>
      <c r="M86" s="266">
        <v>19</v>
      </c>
      <c r="Z86" s="285"/>
      <c r="AA86" s="286"/>
      <c r="AC86" s="255">
        <v>4</v>
      </c>
      <c r="AD86" s="245" t="s">
        <v>745</v>
      </c>
      <c r="AE86" s="282">
        <v>4</v>
      </c>
      <c r="AF86" s="282" t="s">
        <v>746</v>
      </c>
      <c r="AG86" s="283"/>
      <c r="AH86" s="283"/>
      <c r="AI86" s="282">
        <v>4</v>
      </c>
      <c r="AJ86" s="283" t="s">
        <v>747</v>
      </c>
      <c r="AO86" s="284"/>
      <c r="AP86" s="284"/>
      <c r="AQ86" s="284"/>
      <c r="AR86" s="284"/>
      <c r="AS86" s="284"/>
      <c r="AT86" s="284"/>
      <c r="AU86" s="284"/>
      <c r="AV86" s="284"/>
      <c r="AW86" s="284"/>
      <c r="AX86" s="284"/>
    </row>
    <row r="87" spans="1:50" ht="20.100000000000001" customHeight="1">
      <c r="L87" s="264"/>
      <c r="M87" s="266">
        <v>20</v>
      </c>
      <c r="Z87" s="285"/>
      <c r="AA87" s="286"/>
      <c r="AC87" s="255">
        <v>5</v>
      </c>
      <c r="AD87" s="245" t="s">
        <v>748</v>
      </c>
      <c r="AE87" s="282">
        <v>5</v>
      </c>
      <c r="AF87" s="282" t="s">
        <v>746</v>
      </c>
      <c r="AG87" s="283"/>
      <c r="AH87" s="283"/>
      <c r="AI87" s="282">
        <v>5</v>
      </c>
      <c r="AJ87" s="283" t="s">
        <v>723</v>
      </c>
      <c r="AO87" s="284"/>
      <c r="AP87" s="284"/>
      <c r="AQ87" s="284"/>
      <c r="AR87" s="284"/>
      <c r="AS87" s="284"/>
      <c r="AT87" s="284"/>
      <c r="AU87" s="284"/>
      <c r="AV87" s="284"/>
      <c r="AW87" s="284"/>
      <c r="AX87" s="284"/>
    </row>
    <row r="88" spans="1:50" ht="20.100000000000001" customHeight="1">
      <c r="L88" s="264"/>
      <c r="M88" s="266">
        <v>21</v>
      </c>
      <c r="Z88" s="285"/>
      <c r="AA88" s="286"/>
      <c r="AC88" s="255">
        <v>6</v>
      </c>
      <c r="AD88" s="245" t="s">
        <v>749</v>
      </c>
      <c r="AE88" s="282">
        <v>6</v>
      </c>
      <c r="AF88" s="282" t="s">
        <v>746</v>
      </c>
      <c r="AG88" s="282">
        <f>DAY(B7)</f>
        <v>0</v>
      </c>
      <c r="AH88" s="283"/>
      <c r="AI88" s="282">
        <v>6</v>
      </c>
      <c r="AJ88" s="283" t="s">
        <v>750</v>
      </c>
      <c r="AO88" s="284"/>
      <c r="AP88" s="284"/>
      <c r="AQ88" s="284"/>
      <c r="AR88" s="284"/>
      <c r="AS88" s="284"/>
      <c r="AT88" s="284"/>
      <c r="AU88" s="284"/>
      <c r="AV88" s="284"/>
      <c r="AW88" s="284"/>
      <c r="AX88" s="284"/>
    </row>
    <row r="89" spans="1:50" ht="20.100000000000001" customHeight="1">
      <c r="L89" s="264"/>
      <c r="M89" s="266">
        <v>22</v>
      </c>
      <c r="Z89" s="285"/>
      <c r="AA89" s="286"/>
      <c r="AC89" s="255">
        <v>7</v>
      </c>
      <c r="AD89" s="245" t="s">
        <v>751</v>
      </c>
      <c r="AE89" s="282">
        <v>7</v>
      </c>
      <c r="AF89" s="282" t="s">
        <v>746</v>
      </c>
      <c r="AG89" s="282">
        <f>MONTH(B7)</f>
        <v>1</v>
      </c>
      <c r="AH89" s="283"/>
      <c r="AI89" s="282">
        <v>7</v>
      </c>
      <c r="AJ89" s="283" t="s">
        <v>752</v>
      </c>
      <c r="AO89" s="284"/>
      <c r="AP89" s="284"/>
      <c r="AQ89" s="284"/>
      <c r="AR89" s="284"/>
      <c r="AS89" s="284"/>
      <c r="AT89" s="284"/>
      <c r="AU89" s="284"/>
      <c r="AV89" s="284"/>
      <c r="AW89" s="284"/>
      <c r="AX89" s="284"/>
    </row>
    <row r="90" spans="1:50" ht="20.100000000000001" customHeight="1">
      <c r="L90" s="264"/>
      <c r="M90" s="266">
        <v>23</v>
      </c>
      <c r="Z90" s="285"/>
      <c r="AA90" s="286"/>
      <c r="AC90" s="255">
        <v>8</v>
      </c>
      <c r="AD90" s="245" t="s">
        <v>753</v>
      </c>
      <c r="AE90" s="282">
        <v>8</v>
      </c>
      <c r="AF90" s="282" t="s">
        <v>746</v>
      </c>
      <c r="AG90" s="282" t="str">
        <f>LOOKUP(AG89,AI83:AI94,AJ83:AJ94)</f>
        <v>January</v>
      </c>
      <c r="AH90" s="283"/>
      <c r="AI90" s="282">
        <v>8</v>
      </c>
      <c r="AJ90" s="283" t="s">
        <v>754</v>
      </c>
      <c r="AO90" s="284"/>
      <c r="AP90" s="284"/>
      <c r="AQ90" s="284"/>
      <c r="AR90" s="284"/>
      <c r="AS90" s="284"/>
      <c r="AT90" s="284"/>
      <c r="AU90" s="284"/>
      <c r="AV90" s="284"/>
      <c r="AW90" s="284"/>
      <c r="AX90" s="284"/>
    </row>
    <row r="91" spans="1:50" ht="20.100000000000001" customHeight="1">
      <c r="L91" s="264"/>
      <c r="M91" s="266">
        <v>24</v>
      </c>
      <c r="Z91" s="285"/>
      <c r="AA91" s="286"/>
      <c r="AC91" s="255">
        <v>9</v>
      </c>
      <c r="AD91" s="245" t="s">
        <v>755</v>
      </c>
      <c r="AE91" s="282">
        <v>9</v>
      </c>
      <c r="AF91" s="282" t="s">
        <v>746</v>
      </c>
      <c r="AG91" s="282">
        <f>YEAR(B7)</f>
        <v>1900</v>
      </c>
      <c r="AH91" s="283"/>
      <c r="AI91" s="282">
        <v>9</v>
      </c>
      <c r="AJ91" s="283" t="s">
        <v>756</v>
      </c>
      <c r="AO91" s="284"/>
      <c r="AP91" s="284"/>
      <c r="AQ91" s="284"/>
      <c r="AR91" s="284"/>
      <c r="AS91" s="284"/>
      <c r="AT91" s="284"/>
      <c r="AU91" s="284"/>
      <c r="AV91" s="284"/>
      <c r="AW91" s="284"/>
      <c r="AX91" s="284"/>
    </row>
    <row r="92" spans="1:50" ht="20.100000000000001" customHeight="1">
      <c r="L92" s="264"/>
      <c r="M92" s="266">
        <v>25</v>
      </c>
      <c r="Z92" s="285"/>
      <c r="AA92" s="286"/>
      <c r="AC92" s="255">
        <v>10</v>
      </c>
      <c r="AD92" s="245" t="s">
        <v>757</v>
      </c>
      <c r="AE92" s="282">
        <v>10</v>
      </c>
      <c r="AF92" s="282" t="s">
        <v>746</v>
      </c>
      <c r="AG92" s="283"/>
      <c r="AH92" s="283"/>
      <c r="AI92" s="282">
        <v>10</v>
      </c>
      <c r="AJ92" s="283" t="s">
        <v>758</v>
      </c>
      <c r="AO92" s="284"/>
      <c r="AP92" s="284"/>
      <c r="AQ92" s="284"/>
      <c r="AR92" s="284"/>
      <c r="AS92" s="284"/>
      <c r="AT92" s="284"/>
      <c r="AU92" s="284"/>
      <c r="AV92" s="284"/>
      <c r="AW92" s="284"/>
      <c r="AX92" s="284"/>
    </row>
    <row r="93" spans="1:50" ht="20.100000000000001" customHeight="1">
      <c r="L93" s="264"/>
      <c r="M93" s="266">
        <v>26</v>
      </c>
      <c r="Z93" s="285"/>
      <c r="AA93" s="286"/>
      <c r="AC93" s="255">
        <v>11</v>
      </c>
      <c r="AD93" s="245" t="s">
        <v>759</v>
      </c>
      <c r="AE93" s="282">
        <v>11</v>
      </c>
      <c r="AF93" s="282" t="s">
        <v>746</v>
      </c>
      <c r="AG93" s="283"/>
      <c r="AH93" s="283"/>
      <c r="AI93" s="282">
        <v>11</v>
      </c>
      <c r="AJ93" s="283" t="s">
        <v>760</v>
      </c>
      <c r="AO93" s="284"/>
      <c r="AP93" s="284"/>
      <c r="AQ93" s="284"/>
      <c r="AR93" s="284"/>
      <c r="AS93" s="284"/>
      <c r="AT93" s="284"/>
      <c r="AU93" s="284"/>
      <c r="AV93" s="284"/>
      <c r="AW93" s="284"/>
      <c r="AX93" s="284"/>
    </row>
    <row r="94" spans="1:50" ht="20.100000000000001" customHeight="1">
      <c r="L94" s="264"/>
      <c r="M94" s="266">
        <v>27</v>
      </c>
      <c r="Z94" s="285"/>
      <c r="AA94" s="286"/>
      <c r="AC94" s="255">
        <v>12</v>
      </c>
      <c r="AD94" s="245" t="s">
        <v>761</v>
      </c>
      <c r="AE94" s="282">
        <v>12</v>
      </c>
      <c r="AF94" s="282" t="s">
        <v>746</v>
      </c>
      <c r="AG94" s="283"/>
      <c r="AH94" s="283"/>
      <c r="AI94" s="282">
        <v>12</v>
      </c>
      <c r="AJ94" s="283" t="s">
        <v>762</v>
      </c>
      <c r="AO94" s="284"/>
      <c r="AP94" s="284"/>
      <c r="AQ94" s="284"/>
      <c r="AR94" s="284"/>
      <c r="AS94" s="284"/>
      <c r="AT94" s="284"/>
      <c r="AU94" s="284"/>
      <c r="AV94" s="284"/>
      <c r="AW94" s="284"/>
      <c r="AX94" s="284"/>
    </row>
    <row r="95" spans="1:50" ht="20.100000000000001" customHeight="1">
      <c r="L95" s="264"/>
      <c r="M95" s="266">
        <v>28</v>
      </c>
      <c r="Z95" s="285"/>
      <c r="AA95" s="286"/>
      <c r="AC95" s="255">
        <v>13</v>
      </c>
      <c r="AD95" s="245" t="s">
        <v>763</v>
      </c>
      <c r="AE95" s="282">
        <v>13</v>
      </c>
      <c r="AF95" s="282" t="s">
        <v>746</v>
      </c>
      <c r="AG95" s="283"/>
      <c r="AH95" s="283"/>
      <c r="AI95" s="283"/>
      <c r="AJ95" s="283"/>
      <c r="AO95" s="284"/>
      <c r="AP95" s="284"/>
      <c r="AQ95" s="284"/>
      <c r="AR95" s="284"/>
      <c r="AS95" s="284"/>
      <c r="AT95" s="284"/>
      <c r="AU95" s="284"/>
      <c r="AV95" s="284"/>
      <c r="AW95" s="284"/>
      <c r="AX95" s="284"/>
    </row>
    <row r="96" spans="1:50" ht="12" customHeight="1">
      <c r="L96" s="264"/>
      <c r="M96" s="266">
        <v>29</v>
      </c>
      <c r="Z96" s="285"/>
      <c r="AA96" s="286"/>
      <c r="AC96" s="255">
        <v>14</v>
      </c>
      <c r="AD96" s="245" t="s">
        <v>764</v>
      </c>
      <c r="AE96" s="282">
        <v>14</v>
      </c>
      <c r="AF96" s="282" t="s">
        <v>746</v>
      </c>
      <c r="AG96" s="283"/>
      <c r="AH96" s="283"/>
      <c r="AI96" s="283"/>
      <c r="AJ96" s="283"/>
      <c r="AO96" s="284"/>
      <c r="AP96" s="284"/>
      <c r="AQ96" s="284"/>
      <c r="AR96" s="284"/>
      <c r="AS96" s="284"/>
      <c r="AT96" s="284"/>
      <c r="AU96" s="284"/>
      <c r="AV96" s="284"/>
      <c r="AW96" s="284"/>
      <c r="AX96" s="284"/>
    </row>
    <row r="97" spans="1:50" ht="69" customHeight="1">
      <c r="M97" s="266">
        <v>30</v>
      </c>
      <c r="Z97" s="285"/>
      <c r="AA97" s="286"/>
      <c r="AC97" s="255">
        <v>15</v>
      </c>
      <c r="AD97" s="245" t="s">
        <v>765</v>
      </c>
      <c r="AE97" s="282">
        <v>15</v>
      </c>
      <c r="AF97" s="282" t="s">
        <v>746</v>
      </c>
      <c r="AG97" s="283"/>
      <c r="AH97" s="283"/>
      <c r="AI97" s="283"/>
      <c r="AJ97" s="283"/>
      <c r="AO97" s="284"/>
      <c r="AP97" s="284"/>
      <c r="AQ97" s="284"/>
      <c r="AR97" s="284"/>
      <c r="AS97" s="284"/>
      <c r="AT97" s="284"/>
      <c r="AU97" s="284"/>
      <c r="AV97" s="284"/>
      <c r="AW97" s="284"/>
      <c r="AX97" s="284"/>
    </row>
    <row r="98" spans="1:50" ht="27.75" customHeight="1">
      <c r="M98" s="266">
        <v>31</v>
      </c>
      <c r="Z98" s="285"/>
      <c r="AA98" s="286"/>
      <c r="AC98" s="255">
        <v>16</v>
      </c>
      <c r="AD98" s="245" t="s">
        <v>766</v>
      </c>
      <c r="AE98" s="282">
        <v>16</v>
      </c>
      <c r="AF98" s="282" t="s">
        <v>746</v>
      </c>
      <c r="AG98" s="283"/>
      <c r="AH98" s="283"/>
      <c r="AI98" s="283"/>
      <c r="AJ98" s="283"/>
      <c r="AO98" s="284"/>
      <c r="AP98" s="284"/>
      <c r="AQ98" s="284"/>
      <c r="AR98" s="284"/>
      <c r="AS98" s="284"/>
      <c r="AT98" s="284"/>
      <c r="AU98" s="284"/>
      <c r="AV98" s="284"/>
      <c r="AW98" s="284"/>
      <c r="AX98" s="284"/>
    </row>
    <row r="99" spans="1:50" ht="74.25" customHeight="1">
      <c r="X99" s="257"/>
      <c r="Y99" s="257"/>
      <c r="Z99" s="263" t="s">
        <v>767</v>
      </c>
      <c r="AC99" s="255">
        <v>17</v>
      </c>
      <c r="AD99" s="245" t="s">
        <v>768</v>
      </c>
      <c r="AE99" s="282">
        <v>17</v>
      </c>
      <c r="AF99" s="282" t="s">
        <v>746</v>
      </c>
      <c r="AG99" s="283"/>
      <c r="AH99" s="283"/>
      <c r="AI99" s="283"/>
      <c r="AJ99" s="283"/>
      <c r="AO99" s="284"/>
      <c r="AP99" s="284"/>
      <c r="AQ99" s="284"/>
      <c r="AR99" s="284"/>
      <c r="AS99" s="284"/>
      <c r="AT99" s="284"/>
      <c r="AU99" s="284"/>
      <c r="AV99" s="284"/>
      <c r="AW99" s="284"/>
      <c r="AX99" s="284"/>
    </row>
    <row r="100" spans="1:50" ht="18.75" customHeight="1">
      <c r="Z100" s="285"/>
      <c r="AA100" s="286" t="s">
        <v>769</v>
      </c>
      <c r="AC100" s="255">
        <v>18</v>
      </c>
      <c r="AD100" s="245" t="s">
        <v>770</v>
      </c>
      <c r="AE100" s="282">
        <v>18</v>
      </c>
      <c r="AF100" s="282" t="s">
        <v>746</v>
      </c>
      <c r="AG100" s="283"/>
      <c r="AH100" s="283"/>
      <c r="AI100" s="283"/>
      <c r="AJ100" s="283"/>
      <c r="AO100" s="284"/>
      <c r="AP100" s="284"/>
      <c r="AQ100" s="284"/>
      <c r="AR100" s="284"/>
      <c r="AS100" s="284"/>
      <c r="AT100" s="284"/>
      <c r="AU100" s="284"/>
      <c r="AV100" s="284"/>
      <c r="AW100" s="284"/>
      <c r="AX100" s="284"/>
    </row>
    <row r="101" spans="1:50" ht="84.75" customHeight="1">
      <c r="Z101" s="285"/>
      <c r="AA101" s="286" t="s">
        <v>771</v>
      </c>
      <c r="AC101" s="255">
        <v>19</v>
      </c>
      <c r="AD101" s="245" t="s">
        <v>772</v>
      </c>
      <c r="AE101" s="282">
        <v>19</v>
      </c>
      <c r="AF101" s="282" t="s">
        <v>746</v>
      </c>
      <c r="AG101" s="283"/>
      <c r="AH101" s="283"/>
      <c r="AI101" s="283"/>
      <c r="AJ101" s="283"/>
      <c r="AO101" s="284"/>
      <c r="AP101" s="284"/>
      <c r="AQ101" s="284"/>
      <c r="AR101" s="284"/>
      <c r="AS101" s="284"/>
      <c r="AT101" s="284"/>
      <c r="AU101" s="284"/>
      <c r="AV101" s="284"/>
      <c r="AW101" s="284"/>
      <c r="AX101" s="284"/>
    </row>
    <row r="102" spans="1:50" ht="90" customHeight="1">
      <c r="M102" s="255"/>
      <c r="N102" s="255"/>
      <c r="O102" s="255"/>
      <c r="P102" s="255"/>
      <c r="Q102" s="255"/>
      <c r="R102" s="255"/>
      <c r="S102" s="255"/>
      <c r="T102" s="255"/>
      <c r="U102" s="255"/>
      <c r="V102" s="255"/>
      <c r="W102" s="255"/>
      <c r="Z102" s="285"/>
      <c r="AA102" s="286" t="s">
        <v>773</v>
      </c>
      <c r="AB102" s="255" t="str">
        <f>IF(ISERROR(LOOKUP(#REF!,AC83:AC102,AD83:AD102)), "Zero", LOOKUP(#REF!,AC83:AC102,AD83:AD102))</f>
        <v>Zero</v>
      </c>
      <c r="AC102" s="255">
        <v>20</v>
      </c>
      <c r="AD102" s="245" t="s">
        <v>774</v>
      </c>
      <c r="AE102" s="282">
        <v>20</v>
      </c>
      <c r="AF102" s="282" t="s">
        <v>746</v>
      </c>
      <c r="AG102" s="283"/>
      <c r="AH102" s="283"/>
      <c r="AI102" s="283"/>
      <c r="AJ102" s="283"/>
      <c r="AO102" s="284"/>
      <c r="AP102" s="284"/>
      <c r="AQ102" s="284"/>
      <c r="AR102" s="284"/>
      <c r="AS102" s="284"/>
      <c r="AT102" s="284"/>
      <c r="AU102" s="284"/>
      <c r="AV102" s="284"/>
      <c r="AW102" s="284"/>
      <c r="AX102" s="284"/>
    </row>
    <row r="103" spans="1:50" ht="62.25" customHeight="1">
      <c r="Z103" s="285"/>
      <c r="AA103" s="286" t="s">
        <v>775</v>
      </c>
      <c r="AB103" s="255" t="e">
        <f>IF(#REF! &gt; 9, "("&amp;#REF!&amp;")", "(0"&amp;#REF!&amp;")")</f>
        <v>#REF!</v>
      </c>
      <c r="AE103" s="282">
        <v>21</v>
      </c>
      <c r="AF103" s="282" t="s">
        <v>737</v>
      </c>
      <c r="AG103" s="283"/>
      <c r="AH103" s="283"/>
      <c r="AI103" s="283"/>
      <c r="AJ103" s="283"/>
      <c r="AO103" s="284"/>
      <c r="AP103" s="284"/>
      <c r="AQ103" s="284"/>
      <c r="AR103" s="284"/>
      <c r="AS103" s="284"/>
      <c r="AT103" s="284"/>
      <c r="AU103" s="284"/>
      <c r="AV103" s="284"/>
      <c r="AW103" s="284"/>
      <c r="AX103" s="284"/>
    </row>
    <row r="104" spans="1:50" s="264" customFormat="1" ht="15.75" customHeight="1">
      <c r="A104" s="245"/>
      <c r="B104" s="245"/>
      <c r="C104" s="245"/>
      <c r="D104" s="245"/>
      <c r="E104" s="245"/>
      <c r="F104" s="245"/>
      <c r="G104" s="245"/>
      <c r="H104" s="245"/>
      <c r="I104" s="245"/>
      <c r="J104" s="245"/>
      <c r="K104" s="245"/>
      <c r="L104" s="245"/>
    </row>
    <row r="105" spans="1:50" s="264" customFormat="1" ht="60" customHeight="1">
      <c r="A105" s="245"/>
      <c r="B105" s="245"/>
      <c r="C105" s="245"/>
      <c r="D105" s="245"/>
      <c r="E105" s="245"/>
      <c r="F105" s="245"/>
      <c r="G105" s="245"/>
      <c r="H105" s="245"/>
      <c r="I105" s="245"/>
      <c r="J105" s="245"/>
      <c r="K105" s="245"/>
      <c r="L105" s="245"/>
    </row>
    <row r="106" spans="1:50" s="264" customFormat="1" ht="63.75" customHeight="1">
      <c r="A106" s="245"/>
      <c r="B106" s="245"/>
      <c r="C106" s="245"/>
      <c r="D106" s="245"/>
      <c r="E106" s="245"/>
      <c r="F106" s="245"/>
      <c r="G106" s="245"/>
      <c r="H106" s="245"/>
      <c r="I106" s="245"/>
      <c r="J106" s="245"/>
      <c r="K106" s="245"/>
      <c r="L106" s="245"/>
    </row>
    <row r="107" spans="1:50" s="264" customFormat="1" ht="98.25" customHeight="1">
      <c r="A107" s="245"/>
      <c r="B107" s="245"/>
      <c r="C107" s="245"/>
      <c r="D107" s="245"/>
      <c r="E107" s="245"/>
      <c r="F107" s="245"/>
      <c r="G107" s="245"/>
      <c r="H107" s="245"/>
      <c r="I107" s="245"/>
      <c r="J107" s="245"/>
      <c r="K107" s="245"/>
      <c r="L107" s="245"/>
    </row>
    <row r="108" spans="1:50" s="264" customFormat="1" ht="65.25" customHeight="1">
      <c r="A108" s="245"/>
      <c r="B108" s="245"/>
      <c r="C108" s="245"/>
      <c r="D108" s="245"/>
      <c r="E108" s="245"/>
      <c r="F108" s="245"/>
      <c r="G108" s="245"/>
      <c r="H108" s="245"/>
      <c r="I108" s="245"/>
      <c r="J108" s="245"/>
      <c r="K108" s="245"/>
      <c r="L108" s="245"/>
    </row>
    <row r="109" spans="1:50" s="264" customFormat="1" ht="52.5" customHeight="1">
      <c r="A109" s="245"/>
      <c r="B109" s="245"/>
      <c r="C109" s="245"/>
      <c r="D109" s="245"/>
      <c r="E109" s="245"/>
      <c r="F109" s="245"/>
      <c r="G109" s="245"/>
      <c r="H109" s="245"/>
      <c r="I109" s="245"/>
      <c r="J109" s="245"/>
      <c r="K109" s="245"/>
      <c r="L109" s="245"/>
    </row>
    <row r="110" spans="1:50" s="264" customFormat="1" ht="60.75" customHeight="1">
      <c r="A110" s="245"/>
      <c r="B110" s="245"/>
      <c r="C110" s="245"/>
      <c r="D110" s="245"/>
      <c r="E110" s="245"/>
      <c r="F110" s="245"/>
      <c r="G110" s="245"/>
      <c r="H110" s="245"/>
      <c r="I110" s="245"/>
      <c r="J110" s="245"/>
      <c r="K110" s="245"/>
      <c r="L110" s="245"/>
    </row>
    <row r="111" spans="1:50" s="264" customFormat="1" ht="20.25" customHeight="1">
      <c r="A111" s="245"/>
      <c r="B111" s="245"/>
      <c r="C111" s="245"/>
      <c r="D111" s="245"/>
      <c r="E111" s="245"/>
      <c r="F111" s="245"/>
      <c r="G111" s="245"/>
      <c r="H111" s="245"/>
      <c r="I111" s="245"/>
      <c r="J111" s="245"/>
      <c r="K111" s="245"/>
      <c r="L111" s="245"/>
    </row>
    <row r="112" spans="1:50" s="264" customFormat="1" ht="57" customHeight="1">
      <c r="A112" s="245"/>
      <c r="B112" s="245"/>
      <c r="C112" s="245"/>
      <c r="D112" s="245"/>
      <c r="E112" s="245"/>
      <c r="F112" s="245"/>
      <c r="G112" s="245"/>
      <c r="H112" s="245"/>
      <c r="I112" s="245"/>
      <c r="J112" s="245"/>
      <c r="K112" s="245"/>
      <c r="L112" s="245"/>
    </row>
    <row r="113" spans="1:12" s="264" customFormat="1" ht="27" customHeight="1">
      <c r="A113" s="245"/>
      <c r="B113" s="245"/>
      <c r="C113" s="245"/>
      <c r="D113" s="245"/>
      <c r="E113" s="245"/>
      <c r="F113" s="245"/>
      <c r="G113" s="245"/>
      <c r="H113" s="245"/>
      <c r="I113" s="245"/>
      <c r="J113" s="245"/>
      <c r="K113" s="245"/>
      <c r="L113" s="245"/>
    </row>
    <row r="114" spans="1:12" s="264" customFormat="1" ht="48" customHeight="1">
      <c r="A114" s="245"/>
      <c r="B114" s="245"/>
      <c r="C114" s="245"/>
      <c r="D114" s="245"/>
      <c r="E114" s="245"/>
      <c r="F114" s="245"/>
      <c r="G114" s="245"/>
      <c r="H114" s="245"/>
      <c r="I114" s="245"/>
      <c r="J114" s="245"/>
      <c r="K114" s="245"/>
      <c r="L114" s="245"/>
    </row>
    <row r="115" spans="1:12" s="264" customFormat="1" ht="18" customHeight="1">
      <c r="A115" s="245"/>
      <c r="B115" s="245"/>
      <c r="C115" s="245"/>
      <c r="D115" s="245"/>
      <c r="E115" s="245"/>
      <c r="F115" s="245"/>
      <c r="G115" s="245"/>
      <c r="H115" s="245"/>
      <c r="I115" s="245"/>
      <c r="J115" s="245"/>
      <c r="K115" s="245"/>
      <c r="L115" s="245"/>
    </row>
    <row r="116" spans="1:12" s="264" customFormat="1" ht="51" customHeight="1">
      <c r="A116" s="245"/>
      <c r="B116" s="245"/>
      <c r="C116" s="245"/>
      <c r="D116" s="245"/>
      <c r="E116" s="245"/>
      <c r="F116" s="245"/>
      <c r="G116" s="245"/>
      <c r="H116" s="245"/>
      <c r="I116" s="245"/>
      <c r="J116" s="245"/>
      <c r="K116" s="245"/>
      <c r="L116" s="255"/>
    </row>
    <row r="117" spans="1:12" s="264" customFormat="1" ht="20.25" customHeight="1">
      <c r="A117" s="245"/>
      <c r="B117" s="245"/>
      <c r="C117" s="245"/>
      <c r="D117" s="245"/>
      <c r="E117" s="245"/>
      <c r="F117" s="245"/>
      <c r="G117" s="245"/>
      <c r="H117" s="245"/>
      <c r="I117" s="245"/>
      <c r="J117" s="245"/>
      <c r="K117" s="245"/>
      <c r="L117" s="245"/>
    </row>
    <row r="118" spans="1:12" s="264" customFormat="1" ht="20.25" customHeight="1">
      <c r="A118" s="245"/>
      <c r="B118" s="245"/>
      <c r="C118" s="245"/>
      <c r="D118" s="245"/>
      <c r="E118" s="245"/>
      <c r="F118" s="245"/>
      <c r="G118" s="245"/>
      <c r="H118" s="245"/>
      <c r="I118" s="245"/>
      <c r="J118" s="245"/>
      <c r="K118" s="245"/>
    </row>
    <row r="119" spans="1:12" s="264" customFormat="1" ht="20.25" customHeight="1">
      <c r="A119" s="245"/>
      <c r="B119" s="245"/>
      <c r="C119" s="245"/>
      <c r="D119" s="245"/>
      <c r="E119" s="245"/>
      <c r="F119" s="245"/>
      <c r="G119" s="245"/>
      <c r="H119" s="245"/>
      <c r="I119" s="245"/>
      <c r="J119" s="245"/>
      <c r="K119" s="245"/>
    </row>
    <row r="120" spans="1:12" s="264" customFormat="1" ht="36" customHeight="1">
      <c r="A120" s="245"/>
      <c r="B120" s="245"/>
      <c r="C120" s="245"/>
      <c r="D120" s="245"/>
      <c r="E120" s="245"/>
      <c r="F120" s="245"/>
      <c r="G120" s="245"/>
      <c r="H120" s="245"/>
      <c r="I120" s="245"/>
      <c r="J120" s="245"/>
      <c r="K120" s="245"/>
    </row>
    <row r="121" spans="1:12" s="264" customFormat="1" ht="21" customHeight="1">
      <c r="A121" s="245"/>
      <c r="B121" s="245"/>
      <c r="C121" s="245"/>
      <c r="D121" s="245"/>
      <c r="E121" s="245"/>
      <c r="F121" s="245"/>
      <c r="G121" s="245"/>
      <c r="H121" s="245"/>
      <c r="I121" s="245"/>
      <c r="J121" s="245"/>
      <c r="K121" s="245"/>
    </row>
    <row r="122" spans="1:12" s="264" customFormat="1" ht="27.75" customHeight="1">
      <c r="A122" s="245"/>
      <c r="B122" s="245"/>
      <c r="C122" s="245"/>
      <c r="D122" s="245"/>
      <c r="E122" s="245"/>
      <c r="F122" s="245"/>
      <c r="G122" s="245"/>
      <c r="H122" s="245"/>
      <c r="I122" s="245"/>
      <c r="J122" s="245"/>
      <c r="K122" s="245"/>
    </row>
    <row r="123" spans="1:12" s="264" customFormat="1" ht="31.5" customHeight="1">
      <c r="A123" s="245"/>
      <c r="B123" s="245"/>
      <c r="C123" s="245"/>
      <c r="D123" s="245"/>
      <c r="E123" s="245"/>
      <c r="F123" s="245"/>
      <c r="G123" s="245"/>
      <c r="H123" s="245"/>
      <c r="I123" s="245"/>
      <c r="J123" s="245"/>
      <c r="K123" s="245"/>
    </row>
    <row r="124" spans="1:12" s="264" customFormat="1" ht="19.5" customHeight="1">
      <c r="A124" s="245"/>
      <c r="B124" s="245"/>
      <c r="C124" s="245"/>
      <c r="D124" s="245"/>
      <c r="E124" s="245"/>
      <c r="F124" s="245"/>
      <c r="G124" s="245"/>
      <c r="H124" s="245"/>
      <c r="I124" s="245"/>
      <c r="J124" s="245"/>
      <c r="K124" s="245"/>
    </row>
    <row r="125" spans="1:12" s="264" customFormat="1" ht="21.75" customHeight="1">
      <c r="A125" s="245"/>
      <c r="B125" s="245"/>
      <c r="C125" s="245"/>
      <c r="D125" s="245"/>
      <c r="E125" s="245"/>
      <c r="F125" s="245"/>
      <c r="G125" s="245"/>
      <c r="H125" s="245"/>
      <c r="I125" s="245"/>
      <c r="J125" s="245"/>
      <c r="K125" s="245"/>
    </row>
    <row r="126" spans="1:12" s="264" customFormat="1" ht="30" customHeight="1">
      <c r="A126" s="245"/>
      <c r="B126" s="245"/>
      <c r="C126" s="245"/>
      <c r="D126" s="245"/>
      <c r="E126" s="245"/>
      <c r="F126" s="245"/>
      <c r="G126" s="245"/>
      <c r="H126" s="245"/>
      <c r="I126" s="245"/>
      <c r="J126" s="245"/>
      <c r="K126" s="245"/>
    </row>
    <row r="127" spans="1:12" s="264" customFormat="1" ht="23.25" customHeight="1">
      <c r="A127" s="245"/>
      <c r="B127" s="245"/>
      <c r="C127" s="245"/>
      <c r="D127" s="245"/>
      <c r="E127" s="245"/>
      <c r="F127" s="245"/>
      <c r="G127" s="245"/>
      <c r="H127" s="245"/>
      <c r="I127" s="245"/>
      <c r="J127" s="245"/>
      <c r="K127" s="245"/>
    </row>
    <row r="128" spans="1:12" s="264" customFormat="1" ht="48.75" customHeight="1">
      <c r="A128" s="245"/>
      <c r="B128" s="245"/>
      <c r="C128" s="245"/>
      <c r="D128" s="245"/>
      <c r="E128" s="245"/>
      <c r="F128" s="245"/>
      <c r="G128" s="245"/>
      <c r="H128" s="245"/>
      <c r="I128" s="245"/>
      <c r="J128" s="245"/>
      <c r="K128" s="245"/>
    </row>
    <row r="129" spans="1:50" s="264" customFormat="1" ht="33" customHeight="1">
      <c r="A129" s="245"/>
      <c r="B129" s="245"/>
      <c r="C129" s="245"/>
      <c r="D129" s="245"/>
      <c r="E129" s="245"/>
      <c r="F129" s="245"/>
      <c r="G129" s="245"/>
      <c r="H129" s="245"/>
      <c r="I129" s="245"/>
      <c r="J129" s="245"/>
      <c r="K129" s="245"/>
    </row>
    <row r="130" spans="1:50" s="264" customFormat="1" ht="15.75" customHeight="1">
      <c r="A130" s="245"/>
      <c r="B130" s="245"/>
      <c r="C130" s="245"/>
      <c r="D130" s="245"/>
      <c r="E130" s="245"/>
      <c r="F130" s="245"/>
      <c r="G130" s="245"/>
      <c r="H130" s="245"/>
      <c r="I130" s="245"/>
      <c r="J130" s="245"/>
      <c r="K130" s="245"/>
    </row>
    <row r="131" spans="1:50" s="264" customFormat="1" ht="60" customHeight="1">
      <c r="A131" s="245"/>
      <c r="B131" s="245"/>
      <c r="C131" s="245"/>
      <c r="D131" s="245"/>
      <c r="E131" s="245"/>
      <c r="F131" s="245"/>
      <c r="G131" s="245"/>
      <c r="H131" s="245"/>
      <c r="I131" s="245"/>
      <c r="J131" s="245"/>
      <c r="K131" s="245"/>
    </row>
    <row r="132" spans="1:50" s="264" customFormat="1" ht="17.25" customHeight="1">
      <c r="A132" s="245"/>
      <c r="B132" s="245"/>
      <c r="C132" s="245"/>
      <c r="D132" s="245"/>
      <c r="E132" s="245"/>
      <c r="F132" s="245"/>
      <c r="G132" s="245"/>
      <c r="H132" s="245"/>
      <c r="I132" s="245"/>
      <c r="J132" s="245"/>
      <c r="K132" s="245"/>
    </row>
    <row r="133" spans="1:50" s="264" customFormat="1" ht="81.75" customHeight="1">
      <c r="A133" s="245"/>
      <c r="B133" s="245"/>
      <c r="C133" s="245"/>
      <c r="D133" s="245"/>
      <c r="E133" s="245"/>
      <c r="F133" s="245"/>
      <c r="G133" s="245"/>
      <c r="H133" s="245"/>
      <c r="I133" s="245"/>
      <c r="J133" s="245"/>
      <c r="K133" s="245"/>
    </row>
    <row r="134" spans="1:50" s="264" customFormat="1" ht="58.5" customHeight="1">
      <c r="A134" s="245"/>
      <c r="B134" s="245"/>
      <c r="C134" s="245"/>
      <c r="D134" s="245"/>
      <c r="E134" s="245"/>
      <c r="F134" s="245"/>
      <c r="G134" s="245"/>
      <c r="H134" s="245"/>
      <c r="I134" s="245"/>
      <c r="J134" s="245"/>
      <c r="K134" s="245"/>
    </row>
    <row r="135" spans="1:50" s="264" customFormat="1" ht="75" customHeight="1">
      <c r="A135" s="245"/>
      <c r="B135" s="245"/>
      <c r="C135" s="245"/>
      <c r="D135" s="245"/>
      <c r="E135" s="245"/>
      <c r="F135" s="245"/>
      <c r="G135" s="245"/>
      <c r="H135" s="245"/>
      <c r="I135" s="245"/>
      <c r="J135" s="245"/>
      <c r="K135" s="245"/>
    </row>
    <row r="136" spans="1:50" ht="22.5" customHeight="1">
      <c r="L136" s="264"/>
      <c r="Z136" s="285"/>
      <c r="AA136" s="286"/>
      <c r="AE136" s="282">
        <v>22</v>
      </c>
      <c r="AF136" s="282" t="s">
        <v>746</v>
      </c>
      <c r="AG136" s="283"/>
      <c r="AH136" s="283"/>
      <c r="AI136" s="283"/>
      <c r="AJ136" s="283"/>
      <c r="AO136" s="284"/>
      <c r="AP136" s="284"/>
      <c r="AQ136" s="284"/>
      <c r="AR136" s="284"/>
      <c r="AS136" s="284"/>
      <c r="AT136" s="284"/>
      <c r="AU136" s="284"/>
      <c r="AV136" s="284"/>
      <c r="AW136" s="284"/>
      <c r="AX136" s="284"/>
    </row>
    <row r="137" spans="1:50" ht="29.25" customHeight="1">
      <c r="L137" s="264"/>
      <c r="M137" s="263"/>
      <c r="N137" s="263"/>
      <c r="O137" s="263"/>
      <c r="P137" s="263"/>
      <c r="Q137" s="263"/>
      <c r="R137" s="263"/>
      <c r="S137" s="263"/>
      <c r="T137" s="263"/>
      <c r="U137" s="263"/>
      <c r="V137" s="263"/>
      <c r="W137" s="263"/>
      <c r="Z137" s="285"/>
      <c r="AA137" s="286" t="s">
        <v>776</v>
      </c>
      <c r="AE137" s="282">
        <v>23</v>
      </c>
      <c r="AF137" s="282" t="s">
        <v>746</v>
      </c>
      <c r="AG137" s="283"/>
      <c r="AH137" s="283"/>
      <c r="AI137" s="283"/>
      <c r="AJ137" s="283"/>
      <c r="AO137" s="284"/>
      <c r="AP137" s="284"/>
      <c r="AQ137" s="284"/>
      <c r="AR137" s="284"/>
      <c r="AS137" s="284"/>
      <c r="AT137" s="284"/>
      <c r="AU137" s="284"/>
      <c r="AV137" s="284"/>
      <c r="AW137" s="284"/>
      <c r="AX137" s="284"/>
    </row>
    <row r="138" spans="1:50" ht="26.25" customHeight="1">
      <c r="L138" s="264"/>
      <c r="M138" s="263"/>
      <c r="N138" s="263"/>
      <c r="O138" s="263"/>
      <c r="P138" s="263"/>
      <c r="Q138" s="263"/>
      <c r="R138" s="263"/>
      <c r="S138" s="263"/>
      <c r="T138" s="263"/>
      <c r="U138" s="263"/>
      <c r="V138" s="263"/>
      <c r="W138" s="263"/>
      <c r="X138" s="263"/>
      <c r="Y138" s="263"/>
      <c r="Z138" s="285"/>
      <c r="AA138" s="286" t="s">
        <v>777</v>
      </c>
      <c r="AE138" s="282">
        <v>24</v>
      </c>
      <c r="AF138" s="282" t="s">
        <v>746</v>
      </c>
      <c r="AG138" s="283"/>
      <c r="AH138" s="283"/>
      <c r="AI138" s="283"/>
      <c r="AJ138" s="283"/>
      <c r="AO138" s="284"/>
      <c r="AP138" s="284"/>
      <c r="AQ138" s="284"/>
      <c r="AR138" s="284"/>
      <c r="AS138" s="284"/>
      <c r="AT138" s="284"/>
      <c r="AU138" s="284"/>
      <c r="AV138" s="284"/>
      <c r="AW138" s="284"/>
      <c r="AX138" s="284"/>
    </row>
    <row r="139" spans="1:50" ht="31.5" customHeight="1">
      <c r="L139" s="264"/>
      <c r="Z139" s="285"/>
      <c r="AA139" s="286"/>
      <c r="AE139" s="282">
        <v>25</v>
      </c>
      <c r="AF139" s="282" t="s">
        <v>746</v>
      </c>
      <c r="AG139" s="283"/>
      <c r="AH139" s="283"/>
      <c r="AI139" s="283"/>
      <c r="AJ139" s="283"/>
      <c r="AO139" s="284"/>
      <c r="AP139" s="284"/>
      <c r="AQ139" s="284"/>
      <c r="AR139" s="284"/>
      <c r="AS139" s="284"/>
      <c r="AT139" s="284"/>
      <c r="AU139" s="284"/>
      <c r="AV139" s="284"/>
      <c r="AW139" s="284"/>
      <c r="AX139" s="284"/>
    </row>
    <row r="140" spans="1:50" ht="29.25" customHeight="1">
      <c r="L140" s="264"/>
      <c r="Z140" s="285"/>
      <c r="AA140" s="286"/>
      <c r="AE140" s="282">
        <v>26</v>
      </c>
      <c r="AF140" s="282" t="s">
        <v>746</v>
      </c>
      <c r="AG140" s="283"/>
      <c r="AH140" s="283"/>
      <c r="AI140" s="283"/>
      <c r="AJ140" s="283"/>
      <c r="AO140" s="284"/>
      <c r="AP140" s="284"/>
      <c r="AQ140" s="284"/>
      <c r="AR140" s="284"/>
      <c r="AS140" s="284"/>
      <c r="AT140" s="284"/>
      <c r="AU140" s="284"/>
      <c r="AV140" s="284"/>
      <c r="AW140" s="284"/>
      <c r="AX140" s="284"/>
    </row>
    <row r="141" spans="1:50" ht="21.75" customHeight="1">
      <c r="L141" s="264"/>
      <c r="Z141" s="285"/>
      <c r="AA141" s="286"/>
      <c r="AE141" s="282">
        <v>27</v>
      </c>
      <c r="AF141" s="282" t="s">
        <v>746</v>
      </c>
      <c r="AG141" s="283"/>
      <c r="AH141" s="283"/>
      <c r="AI141" s="283"/>
      <c r="AJ141" s="283"/>
      <c r="AO141" s="284"/>
      <c r="AP141" s="284"/>
      <c r="AQ141" s="284"/>
      <c r="AR141" s="284"/>
      <c r="AS141" s="284"/>
      <c r="AT141" s="284"/>
      <c r="AU141" s="284"/>
      <c r="AV141" s="284"/>
      <c r="AW141" s="284"/>
      <c r="AX141" s="284"/>
    </row>
    <row r="142" spans="1:50" ht="24.75" customHeight="1">
      <c r="L142" s="264"/>
      <c r="Z142" s="285"/>
      <c r="AA142" s="286"/>
      <c r="AE142" s="282">
        <v>28</v>
      </c>
      <c r="AF142" s="282" t="s">
        <v>746</v>
      </c>
      <c r="AG142" s="283"/>
      <c r="AH142" s="283"/>
      <c r="AI142" s="283"/>
      <c r="AJ142" s="283"/>
      <c r="AO142" s="284"/>
      <c r="AP142" s="284"/>
      <c r="AQ142" s="284"/>
      <c r="AR142" s="284"/>
      <c r="AS142" s="284"/>
      <c r="AT142" s="284"/>
      <c r="AU142" s="284"/>
      <c r="AV142" s="284"/>
      <c r="AW142" s="284"/>
      <c r="AX142" s="284"/>
    </row>
    <row r="143" spans="1:50" ht="27" customHeight="1">
      <c r="L143" s="264"/>
      <c r="Z143" s="285"/>
      <c r="AA143" s="286"/>
      <c r="AE143" s="282">
        <v>29</v>
      </c>
      <c r="AF143" s="282" t="s">
        <v>746</v>
      </c>
      <c r="AG143" s="283"/>
      <c r="AH143" s="283"/>
      <c r="AI143" s="283"/>
      <c r="AJ143" s="283"/>
      <c r="AO143" s="284"/>
      <c r="AP143" s="284"/>
      <c r="AQ143" s="284"/>
      <c r="AR143" s="284"/>
      <c r="AS143" s="284"/>
      <c r="AT143" s="284"/>
      <c r="AU143" s="284"/>
      <c r="AV143" s="284"/>
      <c r="AW143" s="284"/>
      <c r="AX143" s="284"/>
    </row>
    <row r="144" spans="1:50" ht="12.75" customHeight="1">
      <c r="L144" s="264"/>
      <c r="Z144" s="285"/>
      <c r="AA144" s="286"/>
      <c r="AE144" s="282"/>
      <c r="AF144" s="282"/>
      <c r="AG144" s="283"/>
      <c r="AH144" s="283"/>
      <c r="AI144" s="283"/>
      <c r="AJ144" s="283"/>
      <c r="AO144" s="284"/>
      <c r="AP144" s="284"/>
      <c r="AQ144" s="284"/>
      <c r="AR144" s="284"/>
      <c r="AS144" s="284"/>
      <c r="AT144" s="284"/>
      <c r="AU144" s="284"/>
      <c r="AV144" s="284"/>
      <c r="AW144" s="284"/>
      <c r="AX144" s="284"/>
    </row>
    <row r="145" spans="12:50" ht="33" customHeight="1">
      <c r="L145" s="264"/>
      <c r="Z145" s="285"/>
      <c r="AA145" s="286"/>
      <c r="AE145" s="282">
        <v>30</v>
      </c>
      <c r="AF145" s="282" t="s">
        <v>746</v>
      </c>
      <c r="AG145" s="283"/>
      <c r="AH145" s="283"/>
      <c r="AI145" s="283"/>
      <c r="AJ145" s="283"/>
      <c r="AO145" s="284"/>
      <c r="AP145" s="284"/>
      <c r="AQ145" s="284"/>
      <c r="AR145" s="284"/>
      <c r="AS145" s="284"/>
      <c r="AT145" s="284"/>
      <c r="AU145" s="284"/>
      <c r="AV145" s="284"/>
      <c r="AW145" s="284"/>
      <c r="AX145" s="284"/>
    </row>
    <row r="146" spans="12:50" ht="15" customHeight="1">
      <c r="L146" s="264"/>
      <c r="Z146" s="285"/>
      <c r="AA146" s="286"/>
      <c r="AE146" s="282"/>
      <c r="AF146" s="282"/>
      <c r="AG146" s="283"/>
      <c r="AH146" s="283"/>
      <c r="AI146" s="283"/>
      <c r="AJ146" s="283"/>
      <c r="AO146" s="284"/>
      <c r="AP146" s="284"/>
      <c r="AQ146" s="284"/>
      <c r="AR146" s="284"/>
      <c r="AS146" s="284"/>
      <c r="AT146" s="284"/>
      <c r="AU146" s="284"/>
      <c r="AV146" s="284"/>
      <c r="AW146" s="284"/>
      <c r="AX146" s="284"/>
    </row>
    <row r="147" spans="12:50" ht="22.5" customHeight="1">
      <c r="L147" s="264"/>
      <c r="Z147" s="285"/>
      <c r="AA147" s="286"/>
      <c r="AE147" s="282">
        <v>31</v>
      </c>
      <c r="AF147" s="282" t="s">
        <v>737</v>
      </c>
      <c r="AG147" s="283"/>
      <c r="AH147" s="283"/>
      <c r="AI147" s="283"/>
      <c r="AJ147" s="283"/>
      <c r="AO147" s="284"/>
      <c r="AP147" s="284"/>
      <c r="AQ147" s="284"/>
      <c r="AR147" s="284"/>
      <c r="AS147" s="284"/>
      <c r="AT147" s="284"/>
      <c r="AU147" s="284"/>
      <c r="AV147" s="284"/>
      <c r="AW147" s="284"/>
      <c r="AX147" s="284"/>
    </row>
    <row r="148" spans="12:50" ht="13.5" customHeight="1">
      <c r="L148" s="264"/>
      <c r="Z148" s="285"/>
      <c r="AA148" s="286"/>
      <c r="AO148" s="284"/>
      <c r="AP148" s="284"/>
      <c r="AQ148" s="284"/>
      <c r="AR148" s="284"/>
      <c r="AS148" s="284"/>
      <c r="AT148" s="284"/>
      <c r="AU148" s="284"/>
      <c r="AV148" s="284"/>
      <c r="AW148" s="284"/>
      <c r="AX148" s="284"/>
    </row>
    <row r="149" spans="12:50" ht="36" customHeight="1">
      <c r="L149" s="264"/>
      <c r="Z149" s="285"/>
      <c r="AA149" s="286"/>
      <c r="AO149" s="284"/>
      <c r="AP149" s="284"/>
      <c r="AQ149" s="284"/>
      <c r="AR149" s="284"/>
      <c r="AS149" s="284"/>
      <c r="AT149" s="284"/>
      <c r="AU149" s="284"/>
      <c r="AV149" s="284"/>
      <c r="AW149" s="284"/>
      <c r="AX149" s="284"/>
    </row>
    <row r="150" spans="12:50" ht="33" customHeight="1">
      <c r="Z150" s="285"/>
      <c r="AA150" s="286"/>
      <c r="AO150" s="284"/>
      <c r="AP150" s="284"/>
      <c r="AQ150" s="284"/>
      <c r="AR150" s="284"/>
      <c r="AS150" s="284"/>
      <c r="AT150" s="284"/>
      <c r="AU150" s="284"/>
      <c r="AV150" s="284"/>
      <c r="AW150" s="284"/>
      <c r="AX150" s="284"/>
    </row>
    <row r="151" spans="12:50" ht="21" customHeight="1">
      <c r="L151" s="263"/>
      <c r="Z151" s="285"/>
      <c r="AA151" s="286"/>
      <c r="AO151" s="284"/>
      <c r="AP151" s="284"/>
      <c r="AQ151" s="284"/>
      <c r="AR151" s="284"/>
      <c r="AS151" s="284"/>
      <c r="AT151" s="284"/>
      <c r="AU151" s="284"/>
      <c r="AV151" s="284"/>
      <c r="AW151" s="284"/>
      <c r="AX151" s="284"/>
    </row>
    <row r="152" spans="12:50" ht="28.5" customHeight="1">
      <c r="L152" s="263"/>
      <c r="Z152" s="285"/>
      <c r="AA152" s="286"/>
      <c r="AO152" s="284"/>
      <c r="AP152" s="284"/>
      <c r="AQ152" s="284"/>
      <c r="AR152" s="284"/>
      <c r="AS152" s="284"/>
      <c r="AT152" s="284"/>
      <c r="AU152" s="284"/>
      <c r="AV152" s="284"/>
      <c r="AW152" s="284"/>
      <c r="AX152" s="284"/>
    </row>
    <row r="153" spans="12:50" ht="21" customHeight="1">
      <c r="Z153" s="285"/>
      <c r="AA153" s="286"/>
      <c r="AO153" s="284"/>
      <c r="AP153" s="284"/>
      <c r="AQ153" s="284"/>
      <c r="AR153" s="284"/>
      <c r="AS153" s="284"/>
      <c r="AT153" s="284"/>
      <c r="AU153" s="284"/>
      <c r="AV153" s="284"/>
      <c r="AW153" s="284"/>
      <c r="AX153" s="284"/>
    </row>
    <row r="154" spans="12:50" ht="21" customHeight="1">
      <c r="Z154" s="285"/>
      <c r="AA154" s="286"/>
      <c r="AO154" s="284"/>
      <c r="AP154" s="284"/>
      <c r="AQ154" s="284"/>
      <c r="AR154" s="284"/>
      <c r="AS154" s="284"/>
      <c r="AT154" s="284"/>
      <c r="AU154" s="284"/>
      <c r="AV154" s="284"/>
      <c r="AW154" s="284"/>
      <c r="AX154" s="284"/>
    </row>
    <row r="155" spans="12:50" ht="21" customHeight="1">
      <c r="Z155" s="285"/>
      <c r="AA155" s="286"/>
      <c r="AO155" s="284"/>
      <c r="AP155" s="284"/>
      <c r="AQ155" s="284"/>
      <c r="AR155" s="284"/>
      <c r="AS155" s="284"/>
      <c r="AT155" s="284"/>
      <c r="AU155" s="284"/>
      <c r="AV155" s="284"/>
      <c r="AW155" s="284"/>
      <c r="AX155" s="284"/>
    </row>
    <row r="156" spans="12:50" ht="21" customHeight="1">
      <c r="Z156" s="285"/>
      <c r="AA156" s="286"/>
      <c r="AO156" s="284"/>
      <c r="AP156" s="284"/>
      <c r="AQ156" s="284"/>
      <c r="AR156" s="284"/>
      <c r="AS156" s="284"/>
      <c r="AT156" s="284"/>
      <c r="AU156" s="284"/>
      <c r="AV156" s="284"/>
      <c r="AW156" s="284"/>
      <c r="AX156" s="284"/>
    </row>
    <row r="157" spans="12:50" ht="21" customHeight="1">
      <c r="Z157" s="285"/>
      <c r="AA157" s="286"/>
      <c r="AO157" s="284"/>
      <c r="AP157" s="284"/>
      <c r="AQ157" s="284"/>
      <c r="AR157" s="284"/>
      <c r="AS157" s="284"/>
      <c r="AT157" s="284"/>
      <c r="AU157" s="284"/>
      <c r="AV157" s="284"/>
      <c r="AW157" s="284"/>
      <c r="AX157" s="284"/>
    </row>
    <row r="158" spans="12:50" ht="21" customHeight="1">
      <c r="Z158" s="285"/>
      <c r="AA158" s="286"/>
      <c r="AO158" s="284"/>
      <c r="AP158" s="284"/>
      <c r="AQ158" s="284"/>
      <c r="AR158" s="284"/>
      <c r="AS158" s="284"/>
      <c r="AT158" s="284"/>
      <c r="AU158" s="284"/>
      <c r="AV158" s="284"/>
      <c r="AW158" s="284"/>
      <c r="AX158" s="284"/>
    </row>
    <row r="159" spans="12:50" ht="21" customHeight="1">
      <c r="Z159" s="285"/>
      <c r="AA159" s="286"/>
      <c r="AO159" s="284"/>
      <c r="AP159" s="284"/>
      <c r="AQ159" s="284"/>
      <c r="AR159" s="284"/>
      <c r="AS159" s="284"/>
      <c r="AT159" s="284"/>
      <c r="AU159" s="284"/>
      <c r="AV159" s="284"/>
      <c r="AW159" s="284"/>
      <c r="AX159" s="284"/>
    </row>
    <row r="160" spans="12:50" ht="87" customHeight="1">
      <c r="Z160" s="285"/>
      <c r="AA160" s="286"/>
      <c r="AO160" s="284"/>
      <c r="AP160" s="284"/>
      <c r="AQ160" s="284"/>
      <c r="AR160" s="284"/>
      <c r="AS160" s="284"/>
      <c r="AT160" s="284"/>
      <c r="AU160" s="284"/>
      <c r="AV160" s="284"/>
      <c r="AW160" s="284"/>
      <c r="AX160" s="284"/>
    </row>
    <row r="161" spans="26:50" ht="41.25" customHeight="1">
      <c r="Z161" s="285"/>
      <c r="AA161" s="286"/>
      <c r="AO161" s="284"/>
      <c r="AP161" s="284"/>
      <c r="AQ161" s="284"/>
      <c r="AR161" s="284"/>
      <c r="AS161" s="284"/>
      <c r="AT161" s="284"/>
      <c r="AU161" s="284"/>
      <c r="AV161" s="284"/>
      <c r="AW161" s="284"/>
      <c r="AX161" s="284"/>
    </row>
    <row r="162" spans="26:50" ht="83.25" customHeight="1">
      <c r="Z162" s="285"/>
      <c r="AA162" s="286"/>
      <c r="AO162" s="284"/>
      <c r="AP162" s="284"/>
      <c r="AQ162" s="284"/>
      <c r="AR162" s="284"/>
      <c r="AS162" s="284"/>
      <c r="AT162" s="284"/>
      <c r="AU162" s="284"/>
      <c r="AV162" s="284"/>
      <c r="AW162" s="284"/>
      <c r="AX162" s="284"/>
    </row>
    <row r="163" spans="26:50" ht="21" customHeight="1">
      <c r="Z163" s="285"/>
      <c r="AA163" s="286"/>
      <c r="AO163" s="284"/>
      <c r="AP163" s="284"/>
      <c r="AQ163" s="284"/>
      <c r="AR163" s="284"/>
      <c r="AS163" s="284"/>
      <c r="AT163" s="284"/>
      <c r="AU163" s="284"/>
      <c r="AV163" s="284"/>
      <c r="AW163" s="284"/>
      <c r="AX163" s="284"/>
    </row>
    <row r="164" spans="26:50" ht="213" customHeight="1">
      <c r="Z164" s="285"/>
      <c r="AA164" s="286"/>
      <c r="AO164" s="284"/>
      <c r="AP164" s="284"/>
      <c r="AQ164" s="284"/>
      <c r="AR164" s="284"/>
      <c r="AS164" s="284"/>
      <c r="AT164" s="284"/>
      <c r="AU164" s="284"/>
      <c r="AV164" s="284"/>
      <c r="AW164" s="284"/>
      <c r="AX164" s="284"/>
    </row>
    <row r="165" spans="26:50" ht="33" customHeight="1">
      <c r="Z165" s="285"/>
      <c r="AA165" s="286"/>
      <c r="AO165" s="284"/>
      <c r="AP165" s="284"/>
      <c r="AQ165" s="284"/>
      <c r="AR165" s="284"/>
      <c r="AS165" s="284"/>
      <c r="AT165" s="284"/>
      <c r="AU165" s="284"/>
      <c r="AV165" s="284"/>
      <c r="AW165" s="284"/>
      <c r="AX165" s="284"/>
    </row>
    <row r="166" spans="26:50" ht="26.1" customHeight="1">
      <c r="AA166" s="286"/>
      <c r="AO166" s="284"/>
      <c r="AP166" s="284"/>
      <c r="AQ166" s="284"/>
      <c r="AR166" s="284"/>
      <c r="AS166" s="284"/>
      <c r="AT166" s="284"/>
      <c r="AU166" s="284"/>
      <c r="AV166" s="284"/>
      <c r="AW166" s="284"/>
      <c r="AX166" s="284"/>
    </row>
    <row r="167" spans="26:50" ht="26.1" customHeight="1">
      <c r="AA167" s="286"/>
      <c r="AO167" s="284"/>
      <c r="AP167" s="284"/>
      <c r="AQ167" s="284"/>
      <c r="AR167" s="284"/>
      <c r="AS167" s="284"/>
      <c r="AT167" s="284"/>
      <c r="AU167" s="284"/>
      <c r="AV167" s="284"/>
      <c r="AW167" s="284"/>
      <c r="AX167" s="284"/>
    </row>
    <row r="168" spans="26:50" ht="26.1" customHeight="1">
      <c r="AA168" s="286"/>
      <c r="AO168" s="284"/>
      <c r="AP168" s="284"/>
      <c r="AQ168" s="284"/>
      <c r="AR168" s="284"/>
      <c r="AS168" s="284"/>
      <c r="AT168" s="284"/>
      <c r="AU168" s="284"/>
      <c r="AV168" s="284"/>
      <c r="AW168" s="284"/>
      <c r="AX168" s="284"/>
    </row>
    <row r="169" spans="26:50" ht="26.1" customHeight="1">
      <c r="AA169" s="286"/>
      <c r="AO169" s="284"/>
      <c r="AP169" s="284"/>
      <c r="AQ169" s="284"/>
      <c r="AR169" s="284"/>
      <c r="AS169" s="284"/>
      <c r="AT169" s="284"/>
      <c r="AU169" s="284"/>
      <c r="AV169" s="284"/>
      <c r="AW169" s="284"/>
      <c r="AX169" s="284"/>
    </row>
    <row r="170" spans="26:50" ht="26.1" customHeight="1">
      <c r="AA170" s="286"/>
      <c r="AO170" s="284"/>
      <c r="AP170" s="284"/>
      <c r="AQ170" s="284"/>
      <c r="AR170" s="284"/>
      <c r="AS170" s="284"/>
      <c r="AT170" s="284"/>
      <c r="AU170" s="284"/>
      <c r="AV170" s="284"/>
      <c r="AW170" s="284"/>
      <c r="AX170" s="284"/>
    </row>
    <row r="171" spans="26:50" ht="26.1" customHeight="1">
      <c r="AA171" s="286"/>
      <c r="AO171" s="284"/>
      <c r="AP171" s="284"/>
      <c r="AQ171" s="284"/>
      <c r="AR171" s="284"/>
      <c r="AS171" s="284"/>
      <c r="AT171" s="284"/>
      <c r="AU171" s="284"/>
      <c r="AV171" s="284"/>
      <c r="AW171" s="284"/>
      <c r="AX171" s="284"/>
    </row>
    <row r="172" spans="26:50" ht="26.1" customHeight="1">
      <c r="AA172" s="286"/>
      <c r="AO172" s="284"/>
      <c r="AP172" s="284"/>
      <c r="AQ172" s="284"/>
      <c r="AR172" s="284"/>
      <c r="AS172" s="284"/>
      <c r="AT172" s="284"/>
      <c r="AU172" s="284"/>
      <c r="AV172" s="284"/>
      <c r="AW172" s="284"/>
      <c r="AX172" s="284"/>
    </row>
    <row r="173" spans="26:50" ht="26.1" customHeight="1">
      <c r="AA173" s="286"/>
      <c r="AO173" s="284"/>
      <c r="AP173" s="284"/>
      <c r="AQ173" s="284"/>
      <c r="AR173" s="284"/>
      <c r="AS173" s="284"/>
      <c r="AT173" s="284"/>
      <c r="AU173" s="284"/>
      <c r="AV173" s="284"/>
      <c r="AW173" s="284"/>
      <c r="AX173" s="284"/>
    </row>
    <row r="174" spans="26:50" ht="26.1" customHeight="1">
      <c r="AA174" s="286"/>
      <c r="AO174" s="284"/>
      <c r="AP174" s="284"/>
      <c r="AQ174" s="284"/>
      <c r="AR174" s="284"/>
      <c r="AS174" s="284"/>
      <c r="AT174" s="284"/>
      <c r="AU174" s="284"/>
      <c r="AV174" s="284"/>
      <c r="AW174" s="284"/>
      <c r="AX174" s="284"/>
    </row>
    <row r="175" spans="26:50" ht="26.1" customHeight="1">
      <c r="AA175" s="286"/>
      <c r="AO175" s="284"/>
      <c r="AP175" s="284"/>
      <c r="AQ175" s="284"/>
      <c r="AR175" s="284"/>
      <c r="AS175" s="284"/>
      <c r="AT175" s="284"/>
      <c r="AU175" s="284"/>
      <c r="AV175" s="284"/>
      <c r="AW175" s="284"/>
      <c r="AX175" s="284"/>
    </row>
    <row r="176" spans="26:50" ht="26.1" customHeight="1">
      <c r="AA176" s="286"/>
      <c r="AO176" s="284"/>
      <c r="AP176" s="284"/>
      <c r="AQ176" s="284"/>
      <c r="AR176" s="284"/>
      <c r="AS176" s="284"/>
      <c r="AT176" s="284"/>
      <c r="AU176" s="284"/>
      <c r="AV176" s="284"/>
      <c r="AW176" s="284"/>
      <c r="AX176" s="284"/>
    </row>
    <row r="177" spans="26:50" ht="26.1" customHeight="1">
      <c r="AA177" s="286"/>
      <c r="AO177" s="284"/>
      <c r="AP177" s="284"/>
      <c r="AQ177" s="284"/>
      <c r="AR177" s="284"/>
      <c r="AS177" s="284"/>
      <c r="AT177" s="284"/>
      <c r="AU177" s="284"/>
      <c r="AV177" s="284"/>
      <c r="AW177" s="284"/>
      <c r="AX177" s="284"/>
    </row>
    <row r="178" spans="26:50" ht="41.25" customHeight="1">
      <c r="Z178" s="285"/>
      <c r="AA178" s="286"/>
      <c r="AO178" s="284"/>
      <c r="AP178" s="284"/>
      <c r="AQ178" s="284"/>
      <c r="AR178" s="284"/>
      <c r="AS178" s="284"/>
      <c r="AT178" s="284"/>
      <c r="AU178" s="284"/>
      <c r="AV178" s="284"/>
      <c r="AW178" s="284"/>
      <c r="AX178" s="284"/>
    </row>
    <row r="179" spans="26:50" ht="38.25" customHeight="1">
      <c r="Z179" s="285"/>
      <c r="AA179" s="286"/>
      <c r="AO179" s="284"/>
      <c r="AP179" s="284"/>
      <c r="AQ179" s="284"/>
      <c r="AR179" s="284"/>
      <c r="AS179" s="284"/>
      <c r="AT179" s="284"/>
      <c r="AU179" s="284"/>
      <c r="AV179" s="284"/>
      <c r="AW179" s="284"/>
      <c r="AX179" s="284"/>
    </row>
    <row r="180" spans="26:50" ht="51.75" customHeight="1">
      <c r="Z180" s="285"/>
      <c r="AA180" s="286"/>
      <c r="AO180" s="284"/>
      <c r="AP180" s="284"/>
      <c r="AQ180" s="284"/>
      <c r="AR180" s="284"/>
      <c r="AS180" s="284"/>
      <c r="AT180" s="284"/>
      <c r="AU180" s="284"/>
      <c r="AV180" s="284"/>
      <c r="AW180" s="284"/>
      <c r="AX180" s="284"/>
    </row>
    <row r="181" spans="26:50" ht="35.25" customHeight="1">
      <c r="Z181" s="285"/>
      <c r="AA181" s="286"/>
      <c r="AO181" s="284"/>
      <c r="AP181" s="284"/>
      <c r="AQ181" s="284"/>
      <c r="AR181" s="284"/>
      <c r="AS181" s="284"/>
      <c r="AT181" s="284"/>
      <c r="AU181" s="284"/>
      <c r="AV181" s="284"/>
      <c r="AW181" s="284"/>
      <c r="AX181" s="284"/>
    </row>
    <row r="182" spans="26:50" ht="49.5" customHeight="1">
      <c r="Z182" s="285"/>
      <c r="AA182" s="286"/>
      <c r="AO182" s="284"/>
      <c r="AP182" s="284"/>
      <c r="AQ182" s="284"/>
      <c r="AR182" s="284"/>
      <c r="AS182" s="284"/>
      <c r="AT182" s="284"/>
      <c r="AU182" s="284"/>
      <c r="AV182" s="284"/>
      <c r="AW182" s="284"/>
      <c r="AX182" s="284"/>
    </row>
    <row r="183" spans="26:50" ht="51.75" customHeight="1">
      <c r="Z183" s="285"/>
      <c r="AA183" s="286"/>
      <c r="AO183" s="284"/>
      <c r="AP183" s="284"/>
      <c r="AQ183" s="284"/>
      <c r="AR183" s="284"/>
      <c r="AS183" s="284"/>
      <c r="AT183" s="284"/>
      <c r="AU183" s="284"/>
      <c r="AV183" s="284"/>
      <c r="AW183" s="284"/>
      <c r="AX183" s="284"/>
    </row>
    <row r="184" spans="26:50" ht="21.75" customHeight="1">
      <c r="Z184" s="285"/>
      <c r="AA184" s="286"/>
      <c r="AO184" s="284"/>
      <c r="AP184" s="284"/>
      <c r="AQ184" s="284"/>
      <c r="AR184" s="284"/>
      <c r="AS184" s="284"/>
      <c r="AT184" s="284"/>
      <c r="AU184" s="284"/>
      <c r="AV184" s="284"/>
      <c r="AW184" s="284"/>
      <c r="AX184" s="284"/>
    </row>
    <row r="185" spans="26:50" ht="36.75" customHeight="1">
      <c r="Z185" s="285"/>
      <c r="AA185" s="286"/>
      <c r="AO185" s="284"/>
      <c r="AP185" s="284"/>
      <c r="AQ185" s="284"/>
      <c r="AR185" s="284"/>
      <c r="AS185" s="284"/>
      <c r="AT185" s="284"/>
      <c r="AU185" s="284"/>
      <c r="AV185" s="284"/>
      <c r="AW185" s="284"/>
      <c r="AX185" s="284"/>
    </row>
    <row r="186" spans="26:50" ht="45" customHeight="1">
      <c r="Z186" s="285"/>
      <c r="AA186" s="286"/>
      <c r="AO186" s="284"/>
      <c r="AP186" s="284"/>
      <c r="AQ186" s="284"/>
      <c r="AR186" s="284"/>
      <c r="AS186" s="284"/>
      <c r="AT186" s="284"/>
      <c r="AU186" s="284"/>
      <c r="AV186" s="284"/>
      <c r="AW186" s="284"/>
      <c r="AX186" s="284"/>
    </row>
    <row r="187" spans="26:50" ht="35.1" customHeight="1">
      <c r="Z187" s="285"/>
      <c r="AA187" s="286"/>
      <c r="AO187" s="284"/>
      <c r="AP187" s="284"/>
      <c r="AQ187" s="284"/>
      <c r="AR187" s="284"/>
      <c r="AS187" s="284"/>
      <c r="AT187" s="284"/>
      <c r="AU187" s="284"/>
      <c r="AV187" s="284"/>
      <c r="AW187" s="284"/>
      <c r="AX187" s="284"/>
    </row>
    <row r="188" spans="26:50" ht="35.1" customHeight="1">
      <c r="Z188" s="285"/>
      <c r="AA188" s="286"/>
      <c r="AO188" s="284"/>
      <c r="AP188" s="284"/>
      <c r="AQ188" s="284"/>
      <c r="AR188" s="284"/>
      <c r="AS188" s="284"/>
      <c r="AT188" s="284"/>
      <c r="AU188" s="284"/>
      <c r="AV188" s="284"/>
      <c r="AW188" s="284"/>
      <c r="AX188" s="284"/>
    </row>
    <row r="189" spans="26:50" ht="35.1" customHeight="1">
      <c r="Z189" s="285"/>
      <c r="AA189" s="286"/>
      <c r="AO189" s="284"/>
      <c r="AP189" s="284"/>
      <c r="AQ189" s="284"/>
      <c r="AR189" s="284"/>
      <c r="AS189" s="284"/>
      <c r="AT189" s="284"/>
      <c r="AU189" s="284"/>
      <c r="AV189" s="284"/>
      <c r="AW189" s="284"/>
      <c r="AX189" s="284"/>
    </row>
    <row r="190" spans="26:50" ht="33" customHeight="1">
      <c r="Z190" s="285"/>
      <c r="AA190" s="286"/>
      <c r="AO190" s="284"/>
      <c r="AP190" s="284"/>
      <c r="AQ190" s="284"/>
      <c r="AR190" s="284"/>
      <c r="AS190" s="284"/>
      <c r="AT190" s="284"/>
      <c r="AU190" s="284"/>
      <c r="AV190" s="284"/>
      <c r="AW190" s="284"/>
      <c r="AX190" s="284"/>
    </row>
    <row r="191" spans="26:50" ht="66.75" customHeight="1">
      <c r="Z191" s="285"/>
      <c r="AA191" s="286"/>
      <c r="AO191" s="284"/>
      <c r="AP191" s="284"/>
      <c r="AQ191" s="284"/>
      <c r="AR191" s="284"/>
      <c r="AS191" s="284"/>
      <c r="AT191" s="284"/>
      <c r="AU191" s="284"/>
      <c r="AV191" s="284"/>
      <c r="AW191" s="284"/>
      <c r="AX191" s="284"/>
    </row>
    <row r="192" spans="26:50" ht="100.5" customHeight="1">
      <c r="Z192" s="285"/>
      <c r="AA192" s="286"/>
      <c r="AO192" s="284"/>
      <c r="AP192" s="284"/>
      <c r="AQ192" s="284"/>
      <c r="AR192" s="284"/>
      <c r="AS192" s="284"/>
      <c r="AT192" s="284"/>
      <c r="AU192" s="284"/>
      <c r="AV192" s="284"/>
      <c r="AW192" s="284"/>
      <c r="AX192" s="284"/>
    </row>
    <row r="193" spans="26:50" ht="30" customHeight="1">
      <c r="Z193" s="285"/>
      <c r="AA193" s="286"/>
      <c r="AO193" s="284"/>
      <c r="AP193" s="284"/>
      <c r="AQ193" s="284"/>
      <c r="AR193" s="284"/>
      <c r="AS193" s="284"/>
      <c r="AT193" s="284"/>
      <c r="AU193" s="284"/>
      <c r="AV193" s="284"/>
      <c r="AW193" s="284"/>
      <c r="AX193" s="284"/>
    </row>
    <row r="194" spans="26:50" ht="30" customHeight="1">
      <c r="Z194" s="285"/>
      <c r="AA194" s="286"/>
      <c r="AO194" s="284"/>
      <c r="AP194" s="284"/>
      <c r="AQ194" s="284"/>
      <c r="AR194" s="284"/>
      <c r="AS194" s="284"/>
      <c r="AT194" s="284"/>
      <c r="AU194" s="284"/>
      <c r="AV194" s="284"/>
      <c r="AW194" s="284"/>
      <c r="AX194" s="284"/>
    </row>
    <row r="195" spans="26:50" ht="15.95" customHeight="1">
      <c r="Z195" s="285"/>
      <c r="AA195" s="286"/>
      <c r="AO195" s="284"/>
      <c r="AP195" s="284"/>
      <c r="AQ195" s="284"/>
      <c r="AR195" s="284"/>
      <c r="AS195" s="284"/>
      <c r="AT195" s="284"/>
      <c r="AU195" s="284"/>
      <c r="AV195" s="284"/>
      <c r="AW195" s="284"/>
      <c r="AX195" s="284"/>
    </row>
    <row r="196" spans="26:50" ht="21" customHeight="1">
      <c r="Z196" s="285"/>
      <c r="AA196" s="286"/>
      <c r="AO196" s="284"/>
      <c r="AP196" s="284"/>
      <c r="AQ196" s="284"/>
      <c r="AR196" s="284"/>
      <c r="AS196" s="284"/>
      <c r="AT196" s="284"/>
      <c r="AU196" s="284"/>
      <c r="AV196" s="284"/>
      <c r="AW196" s="284"/>
      <c r="AX196" s="284"/>
    </row>
    <row r="197" spans="26:50" ht="21" customHeight="1">
      <c r="Z197" s="285"/>
      <c r="AA197" s="286"/>
      <c r="AO197" s="284"/>
      <c r="AP197" s="284"/>
      <c r="AQ197" s="284"/>
      <c r="AR197" s="284"/>
      <c r="AS197" s="284"/>
      <c r="AT197" s="284"/>
      <c r="AU197" s="284"/>
      <c r="AV197" s="284"/>
      <c r="AW197" s="284"/>
      <c r="AX197" s="284"/>
    </row>
    <row r="198" spans="26:50" ht="27.95" customHeight="1">
      <c r="AO198" s="284"/>
      <c r="AP198" s="284"/>
      <c r="AQ198" s="284"/>
      <c r="AR198" s="284"/>
      <c r="AS198" s="284"/>
      <c r="AT198" s="284"/>
      <c r="AU198" s="284"/>
      <c r="AV198" s="284"/>
      <c r="AW198" s="284"/>
      <c r="AX198" s="284"/>
    </row>
    <row r="199" spans="26:50" ht="27.95" customHeight="1">
      <c r="AO199" s="284"/>
      <c r="AP199" s="284"/>
      <c r="AQ199" s="284"/>
      <c r="AR199" s="284"/>
      <c r="AS199" s="284"/>
      <c r="AT199" s="284"/>
      <c r="AU199" s="284"/>
      <c r="AV199" s="284"/>
      <c r="AW199" s="284"/>
      <c r="AX199" s="284"/>
    </row>
    <row r="200" spans="26:50" ht="27.95" customHeight="1">
      <c r="AO200" s="284"/>
      <c r="AP200" s="284"/>
      <c r="AQ200" s="284"/>
      <c r="AR200" s="284"/>
      <c r="AS200" s="284"/>
      <c r="AT200" s="284"/>
      <c r="AU200" s="284"/>
      <c r="AV200" s="284"/>
      <c r="AW200" s="284"/>
      <c r="AX200" s="284"/>
    </row>
    <row r="201" spans="26:50" ht="27.95" customHeight="1">
      <c r="AO201" s="284"/>
      <c r="AP201" s="284"/>
      <c r="AQ201" s="284"/>
      <c r="AR201" s="284"/>
      <c r="AS201" s="284"/>
      <c r="AT201" s="284"/>
      <c r="AU201" s="284"/>
      <c r="AV201" s="284"/>
      <c r="AW201" s="284"/>
      <c r="AX201" s="284"/>
    </row>
    <row r="202" spans="26:50" ht="6.75" customHeight="1">
      <c r="AO202" s="284"/>
      <c r="AP202" s="284"/>
      <c r="AQ202" s="284"/>
      <c r="AR202" s="284"/>
      <c r="AS202" s="284"/>
      <c r="AT202" s="284"/>
      <c r="AU202" s="284"/>
      <c r="AV202" s="284"/>
      <c r="AW202" s="284"/>
      <c r="AX202" s="284"/>
    </row>
    <row r="203" spans="26:50" ht="39.950000000000003" customHeight="1">
      <c r="AO203" s="284"/>
      <c r="AP203" s="284"/>
      <c r="AQ203" s="284"/>
      <c r="AR203" s="284"/>
      <c r="AS203" s="284"/>
      <c r="AT203" s="284"/>
      <c r="AU203" s="284"/>
      <c r="AV203" s="284"/>
      <c r="AW203" s="284"/>
      <c r="AX203" s="284"/>
    </row>
    <row r="204" spans="26:50" ht="16.5" customHeight="1">
      <c r="AO204" s="284"/>
      <c r="AP204" s="284"/>
      <c r="AQ204" s="284"/>
      <c r="AR204" s="284"/>
      <c r="AS204" s="284"/>
      <c r="AT204" s="284"/>
      <c r="AU204" s="284"/>
      <c r="AV204" s="284"/>
      <c r="AW204" s="284"/>
      <c r="AX204" s="284"/>
    </row>
    <row r="205" spans="26:50" ht="9.75" customHeight="1">
      <c r="AO205" s="284"/>
      <c r="AP205" s="284"/>
      <c r="AQ205" s="284"/>
      <c r="AR205" s="284"/>
      <c r="AS205" s="284"/>
      <c r="AT205" s="284"/>
      <c r="AU205" s="284"/>
      <c r="AV205" s="284"/>
      <c r="AW205" s="284"/>
      <c r="AX205" s="284"/>
    </row>
    <row r="206" spans="26:50" ht="27.95" customHeight="1">
      <c r="AO206" s="284"/>
      <c r="AP206" s="284"/>
      <c r="AQ206" s="284"/>
      <c r="AR206" s="284"/>
      <c r="AS206" s="284"/>
      <c r="AT206" s="284"/>
      <c r="AU206" s="284"/>
      <c r="AV206" s="284"/>
      <c r="AW206" s="284"/>
      <c r="AX206" s="284"/>
    </row>
    <row r="207" spans="26:50" ht="83.25" customHeight="1">
      <c r="AO207" s="284"/>
      <c r="AP207" s="284"/>
      <c r="AQ207" s="284"/>
      <c r="AR207" s="284"/>
      <c r="AS207" s="284"/>
      <c r="AT207" s="284"/>
      <c r="AU207" s="284"/>
      <c r="AV207" s="284"/>
      <c r="AW207" s="284"/>
      <c r="AX207" s="284"/>
    </row>
    <row r="208" spans="26:50" ht="27.95" customHeight="1">
      <c r="AO208" s="284"/>
      <c r="AP208" s="284"/>
      <c r="AQ208" s="284"/>
      <c r="AR208" s="284"/>
      <c r="AS208" s="284"/>
      <c r="AT208" s="284"/>
      <c r="AU208" s="284"/>
      <c r="AV208" s="284"/>
      <c r="AW208" s="284"/>
      <c r="AX208" s="284"/>
    </row>
    <row r="209" spans="41:50" ht="33" customHeight="1">
      <c r="AO209" s="284"/>
      <c r="AP209" s="284"/>
      <c r="AQ209" s="284"/>
      <c r="AR209" s="284"/>
      <c r="AS209" s="284"/>
      <c r="AT209" s="284"/>
      <c r="AU209" s="284"/>
      <c r="AV209" s="284"/>
      <c r="AW209" s="284"/>
      <c r="AX209" s="284"/>
    </row>
    <row r="210" spans="41:50" ht="21" customHeight="1">
      <c r="AO210" s="284"/>
      <c r="AP210" s="284"/>
      <c r="AQ210" s="284"/>
      <c r="AR210" s="284"/>
      <c r="AS210" s="284"/>
      <c r="AT210" s="284"/>
      <c r="AU210" s="284"/>
      <c r="AV210" s="284"/>
      <c r="AW210" s="284"/>
      <c r="AX210" s="284"/>
    </row>
    <row r="211" spans="41:50" ht="21" customHeight="1">
      <c r="AO211" s="284"/>
      <c r="AP211" s="284"/>
      <c r="AQ211" s="284"/>
      <c r="AR211" s="284"/>
      <c r="AS211" s="284"/>
      <c r="AT211" s="284"/>
      <c r="AU211" s="284"/>
      <c r="AV211" s="284"/>
      <c r="AW211" s="284"/>
      <c r="AX211" s="284"/>
    </row>
    <row r="212" spans="41:50" ht="21" customHeight="1">
      <c r="AO212" s="284"/>
      <c r="AP212" s="284"/>
      <c r="AQ212" s="284"/>
      <c r="AR212" s="284"/>
      <c r="AS212" s="284"/>
      <c r="AT212" s="284"/>
      <c r="AU212" s="284"/>
      <c r="AV212" s="284"/>
      <c r="AW212" s="284"/>
      <c r="AX212" s="284"/>
    </row>
    <row r="213" spans="41:50" ht="21" customHeight="1">
      <c r="AO213" s="284"/>
      <c r="AP213" s="284"/>
      <c r="AQ213" s="284"/>
      <c r="AR213" s="284"/>
      <c r="AS213" s="284"/>
      <c r="AT213" s="284"/>
      <c r="AU213" s="284"/>
      <c r="AV213" s="284"/>
      <c r="AW213" s="284"/>
      <c r="AX213" s="284"/>
    </row>
    <row r="214" spans="41:50" ht="21" customHeight="1">
      <c r="AO214" s="284"/>
      <c r="AP214" s="284"/>
      <c r="AQ214" s="284"/>
      <c r="AR214" s="284"/>
      <c r="AS214" s="284"/>
      <c r="AT214" s="284"/>
      <c r="AU214" s="284"/>
      <c r="AV214" s="284"/>
      <c r="AW214" s="284"/>
      <c r="AX214" s="284"/>
    </row>
    <row r="215" spans="41:50" ht="52.5" customHeight="1">
      <c r="AO215" s="284"/>
      <c r="AP215" s="284"/>
      <c r="AQ215" s="284"/>
      <c r="AR215" s="284"/>
      <c r="AS215" s="284"/>
      <c r="AT215" s="284"/>
      <c r="AU215" s="284"/>
      <c r="AV215" s="284"/>
      <c r="AW215" s="284"/>
      <c r="AX215" s="284"/>
    </row>
    <row r="216" spans="41:50" ht="21" customHeight="1"/>
    <row r="217" spans="41:50" ht="21" customHeight="1"/>
    <row r="220" spans="41:50" ht="47.25" customHeight="1"/>
  </sheetData>
  <sheetProtection algorithmName="SHA-512" hashValue="WySH7hGm0DCll+aL3FbCZqMOoG/UlREFpp9/GdGwCW7pYYWHX1P6Vo7i99o2gBnJyMg9X+z4VrN/Q5Wndpu7DQ==" saltValue="fSlsWo5qMHLDOXLIbc7SVQ==" spinCount="100000" sheet="1" formatColumns="0" formatRows="0" selectLockedCells="1"/>
  <customSheetViews>
    <customSheetView guid="{2C34C6E4-9855-4E53-992D-E5F4DB6E57FB}"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
      <headerFooter alignWithMargins="0">
        <oddFooter>&amp;R&amp;"Book Antiqua,Bold"&amp;8 Page &amp;P of &amp;N</oddFooter>
      </headerFooter>
    </customSheetView>
    <customSheetView guid="{9461919E-E951-492E-A2DB-B20E159731B2}" showPageBreaks="1" showGridLines="0" printArea="1" hiddenColumns="1" view="pageBreakPreview" topLeftCell="D20">
      <selection activeCell="J20" sqref="J20"/>
      <pageMargins left="0" right="0" top="0" bottom="0" header="0" footer="0"/>
      <pageSetup scale="59" orientation="portrait" r:id="rId2"/>
      <headerFooter alignWithMargins="0">
        <oddFooter>&amp;R&amp;"Book Antiqua,Bold"&amp;8 Page &amp;P of &amp;N</oddFooter>
      </headerFooter>
    </customSheetView>
    <customSheetView guid="{12029364-1C66-4A6C-902B-AEC081D9AD88}"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3"/>
      <headerFooter alignWithMargins="0">
        <oddFooter>&amp;R&amp;"Book Antiqua,Bold"&amp;8 Page &amp;P of &amp;N</oddFooter>
      </headerFooter>
    </customSheetView>
    <customSheetView guid="{5F45806E-9D02-46BB-BA83-BA76B3D3C80B}"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4"/>
      <headerFooter alignWithMargins="0">
        <oddFooter>&amp;R&amp;"Book Antiqua,Bold"&amp;8 Page &amp;P of &amp;N</oddFooter>
      </headerFooter>
    </customSheetView>
    <customSheetView guid="{F4E3293A-D2C0-4604-8028-CA0A7BE9989A}" scale="70" showPageBreaks="1" showGridLines="0" printArea="1" view="pageBreakPreview" topLeftCell="A85">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5"/>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7"/>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8"/>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9"/>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0"/>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1"/>
      <headerFooter alignWithMargins="0">
        <oddFooter>&amp;R&amp;"Book Antiqua,Bold"&amp;8 Page &amp;P of &amp;N</oddFooter>
      </headerFooter>
    </customSheetView>
    <customSheetView guid="{EA4BF86A-17C3-4673-8F06-157DC672276C}" scale="70" showPageBreaks="1" showGridLines="0" printArea="1" view="pageBreakPreview" showRuler="0">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2"/>
      <headerFooter alignWithMargins="0">
        <oddFooter>&amp;R&amp;"Book Antiqua,Bold"&amp;8 Page &amp;P of &amp;N</oddFooter>
      </headerFooter>
    </customSheetView>
    <customSheetView guid="{D6DA0015-FDC9-498A-B262-2924DF0E5242}"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13"/>
      <headerFooter alignWithMargins="0">
        <oddFooter>&amp;R&amp;"Book Antiqua,Bold"&amp;8 Page &amp;P of &amp;N</oddFooter>
      </headerFooter>
    </customSheetView>
    <customSheetView guid="{A08E51DD-4658-4F7E-89F2-BBC53006A525}"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14"/>
      <headerFooter alignWithMargins="0">
        <oddFooter>&amp;R&amp;"Book Antiqua,Bold"&amp;8 Page &amp;P of &amp;N</oddFooter>
      </headerFooter>
    </customSheetView>
    <customSheetView guid="{56C25AA8-E4D7-4ED3-A5AE-C1E7F5525781}" showPageBreaks="1" showGridLines="0" printArea="1" hiddenRows="1" hiddenColumns="1" view="pageBreakPreview" topLeftCell="A43">
      <selection activeCell="H46" sqref="H46"/>
      <rowBreaks count="1" manualBreakCount="1">
        <brk id="71" max="11" man="1"/>
      </rowBreaks>
      <pageMargins left="0" right="0" top="0" bottom="0" header="0" footer="0"/>
      <pageSetup scale="59" orientation="portrait" r:id="rId15"/>
      <headerFooter alignWithMargins="0">
        <oddFooter>&amp;R&amp;"Book Antiqua,Bold"&amp;8 Page &amp;P of &amp;N</oddFooter>
      </headerFooter>
    </customSheetView>
    <customSheetView guid="{C5C5B51F-7F67-4B6D-B82A-82ECBBC70A19}" showPageBreaks="1" showGridLines="0" printArea="1" hiddenRows="1" hiddenColumns="1" view="pageBreakPreview" topLeftCell="A67">
      <selection activeCell="J51" sqref="J51"/>
      <rowBreaks count="1" manualBreakCount="1">
        <brk id="71" max="11" man="1"/>
      </rowBreaks>
      <pageMargins left="0" right="0" top="0" bottom="0" header="0" footer="0"/>
      <pageSetup scale="59" orientation="portrait" r:id="rId16"/>
      <headerFooter alignWithMargins="0">
        <oddFooter>&amp;R&amp;"Book Antiqua,Bold"&amp;8 Page &amp;P of &amp;N</oddFooter>
      </headerFooter>
    </customSheetView>
    <customSheetView guid="{78C5BC6F-E5E9-45EA-974B-E405B4BC8B66}" showPageBreaks="1" showGridLines="0" printArea="1" hiddenRows="1" hiddenColumns="1" view="pageBreakPreview" topLeftCell="A16">
      <selection activeCell="C51" sqref="C51"/>
      <rowBreaks count="1" manualBreakCount="1">
        <brk id="71" max="11" man="1"/>
      </rowBreaks>
      <pageMargins left="0" right="0" top="0" bottom="0" header="0" footer="0"/>
      <pageSetup scale="59" orientation="portrait" r:id="rId17"/>
      <headerFooter alignWithMargins="0">
        <oddFooter>&amp;R&amp;"Book Antiqua,Bold"&amp;8 Page &amp;P of &amp;N</oddFooter>
      </headerFooter>
    </customSheetView>
    <customSheetView guid="{3CFA56B3-FDD6-4AA5-B661-7B6828E7ED33}"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8"/>
      <headerFooter alignWithMargins="0">
        <oddFooter>&amp;R&amp;"Book Antiqua,Bold"&amp;8 Page &amp;P of &amp;N</oddFooter>
      </headerFooter>
    </customSheetView>
  </customSheetViews>
  <mergeCells count="74">
    <mergeCell ref="B37:F37"/>
    <mergeCell ref="E45:F45"/>
    <mergeCell ref="E44:F44"/>
    <mergeCell ref="B38:F38"/>
    <mergeCell ref="C41:F41"/>
    <mergeCell ref="B39:F39"/>
    <mergeCell ref="B43:F43"/>
    <mergeCell ref="B33:F33"/>
    <mergeCell ref="B34:F34"/>
    <mergeCell ref="B58:F58"/>
    <mergeCell ref="E49:F49"/>
    <mergeCell ref="E50:F50"/>
    <mergeCell ref="B46:D46"/>
    <mergeCell ref="E46:F46"/>
    <mergeCell ref="B55:F55"/>
    <mergeCell ref="B54:F54"/>
    <mergeCell ref="B53:F53"/>
    <mergeCell ref="B51:F51"/>
    <mergeCell ref="B52:F52"/>
    <mergeCell ref="E47:F47"/>
    <mergeCell ref="E48:F48"/>
    <mergeCell ref="B56:F56"/>
    <mergeCell ref="B57:F57"/>
    <mergeCell ref="N4:N9"/>
    <mergeCell ref="O4:O9"/>
    <mergeCell ref="G21:H21"/>
    <mergeCell ref="I21:K21"/>
    <mergeCell ref="G22:H22"/>
    <mergeCell ref="I22:K22"/>
    <mergeCell ref="L19:L32"/>
    <mergeCell ref="G25:H25"/>
    <mergeCell ref="G26:H26"/>
    <mergeCell ref="G24:H24"/>
    <mergeCell ref="I24:K24"/>
    <mergeCell ref="G19:K19"/>
    <mergeCell ref="G20:I20"/>
    <mergeCell ref="G23:H23"/>
    <mergeCell ref="I23:K23"/>
    <mergeCell ref="A4:F4"/>
    <mergeCell ref="C6:F6"/>
    <mergeCell ref="B7:C7"/>
    <mergeCell ref="C16:F16"/>
    <mergeCell ref="D76:F76"/>
    <mergeCell ref="B19:F20"/>
    <mergeCell ref="B23:F26"/>
    <mergeCell ref="B32:F32"/>
    <mergeCell ref="B35:F35"/>
    <mergeCell ref="B36:F36"/>
    <mergeCell ref="B22:F22"/>
    <mergeCell ref="B27:F27"/>
    <mergeCell ref="B28:F28"/>
    <mergeCell ref="B29:D29"/>
    <mergeCell ref="B30:F30"/>
    <mergeCell ref="B31:F31"/>
    <mergeCell ref="A82:C82"/>
    <mergeCell ref="D82:F82"/>
    <mergeCell ref="A83:F83"/>
    <mergeCell ref="A79:C79"/>
    <mergeCell ref="D79:F79"/>
    <mergeCell ref="A80:C80"/>
    <mergeCell ref="A81:C81"/>
    <mergeCell ref="D81:F81"/>
    <mergeCell ref="D80:F80"/>
    <mergeCell ref="D78:F78"/>
    <mergeCell ref="A78:C78"/>
    <mergeCell ref="E65:F65"/>
    <mergeCell ref="E66:F66"/>
    <mergeCell ref="A76:C76"/>
    <mergeCell ref="A77:C77"/>
    <mergeCell ref="D77:F77"/>
    <mergeCell ref="A68:F68"/>
    <mergeCell ref="A69:B69"/>
    <mergeCell ref="B71:C71"/>
    <mergeCell ref="B72:C72"/>
  </mergeCells>
  <phoneticPr fontId="0" type="noConversion"/>
  <conditionalFormatting sqref="A68:F73">
    <cfRule type="expression" dxfId="76" priority="3">
      <formula>$H$2="Sole Bidder"</formula>
    </cfRule>
  </conditionalFormatting>
  <conditionalFormatting sqref="B23">
    <cfRule type="expression" dxfId="75" priority="6">
      <formula>AND(N3=FALSE,O3=FALSE)</formula>
    </cfRule>
    <cfRule type="expression" dxfId="74" priority="5">
      <formula>AND(N3=TRUE,O3=TRUE)</formula>
    </cfRule>
  </conditionalFormatting>
  <conditionalFormatting sqref="B71:C71">
    <cfRule type="expression" dxfId="73" priority="2">
      <formula>$A$71=""</formula>
    </cfRule>
  </conditionalFormatting>
  <conditionalFormatting sqref="B72:C72">
    <cfRule type="expression" dxfId="72" priority="1">
      <formula>$A$72=""</formula>
    </cfRule>
  </conditionalFormatting>
  <conditionalFormatting sqref="F71:F72">
    <cfRule type="expression" dxfId="71" priority="4" stopIfTrue="1">
      <formula>$E$71=""</formula>
    </cfRule>
  </conditionalFormatting>
  <conditionalFormatting sqref="G21:H21">
    <cfRule type="expression" dxfId="70" priority="64">
      <formula>AND(N3=TRUE,O3=FALSE)</formula>
    </cfRule>
    <cfRule type="expression" dxfId="69" priority="63">
      <formula>AND(N3=TRUE, O3=TRUE)</formula>
    </cfRule>
    <cfRule type="expression" dxfId="68" priority="62">
      <formula>AND(N3=FALSE,O3=FALSE)</formula>
    </cfRule>
  </conditionalFormatting>
  <conditionalFormatting sqref="G22:H22">
    <cfRule type="expression" dxfId="67" priority="55">
      <formula>AND(N3=FALSE, O3=FALSE)</formula>
    </cfRule>
    <cfRule type="expression" dxfId="66" priority="46">
      <formula>AND(N3=TRUE,O3=TRUE)</formula>
    </cfRule>
  </conditionalFormatting>
  <conditionalFormatting sqref="G23:H23">
    <cfRule type="expression" dxfId="65" priority="58">
      <formula>AND(N3=TRUE,O3=FALSE)</formula>
    </cfRule>
    <cfRule type="expression" dxfId="64" priority="57">
      <formula>AND(N3=TRUE, O3=TRUE)</formula>
    </cfRule>
    <cfRule type="expression" dxfId="63" priority="56">
      <formula>AND(N3=FALSE,O3=FALSE)</formula>
    </cfRule>
  </conditionalFormatting>
  <conditionalFormatting sqref="G24:H24">
    <cfRule type="expression" dxfId="62" priority="59">
      <formula>AND(N3=FALSE,O3=FALSE)</formula>
    </cfRule>
    <cfRule type="expression" dxfId="61" priority="60">
      <formula>AND(N3=TRUE, O3=TRUE)</formula>
    </cfRule>
    <cfRule type="expression" dxfId="60" priority="61">
      <formula>AND(N3=TRUE,O3=FALSE)</formula>
    </cfRule>
  </conditionalFormatting>
  <conditionalFormatting sqref="G25:H25">
    <cfRule type="expression" dxfId="59" priority="48">
      <formula>AND(N3=FALSE,O3=FALSE)</formula>
    </cfRule>
    <cfRule type="expression" dxfId="58" priority="49">
      <formula>AND(N3=FALSE,O3=TRUE)</formula>
    </cfRule>
    <cfRule type="expression" dxfId="57" priority="50">
      <formula>AND(N3=TRUE,O3=FALSE)</formula>
    </cfRule>
    <cfRule type="expression" dxfId="56" priority="51">
      <formula>AND(N3=TRUE,O3=TRUE)</formula>
    </cfRule>
  </conditionalFormatting>
  <conditionalFormatting sqref="G26:H26">
    <cfRule type="expression" dxfId="55" priority="54">
      <formula>AND(N3=TRUE,O3=TRUE)</formula>
    </cfRule>
    <cfRule type="expression" dxfId="54" priority="53">
      <formula>AND(N3=TRUE,O3=FALSE)</formula>
    </cfRule>
    <cfRule type="expression" dxfId="53" priority="47">
      <formula>AND(N3=FALSE,O3=FALSE)</formula>
    </cfRule>
    <cfRule type="expression" dxfId="52" priority="52">
      <formula>AND(N3=FALSE,O3=TRUE)</formula>
    </cfRule>
  </conditionalFormatting>
  <conditionalFormatting sqref="I25">
    <cfRule type="expression" dxfId="51" priority="33">
      <formula>AND(N3=TRUE, O3=TRUE)</formula>
    </cfRule>
    <cfRule type="expression" dxfId="50" priority="34">
      <formula>AND(N3=FALSE, O3=FALSE)</formula>
    </cfRule>
    <cfRule type="expression" dxfId="49" priority="37">
      <formula>AND(N3=FALSE, O3=TRUE)</formula>
    </cfRule>
    <cfRule type="expression" dxfId="48" priority="38">
      <formula>AND(N3=TRUE, O3=FALSE)</formula>
    </cfRule>
  </conditionalFormatting>
  <conditionalFormatting sqref="I26">
    <cfRule type="expression" dxfId="47" priority="27">
      <formula>AND(O3=TRUE, N3=FALSE)</formula>
    </cfRule>
    <cfRule type="expression" dxfId="46" priority="28">
      <formula>AND(N3=TRUE, O3=FALSE)</formula>
    </cfRule>
    <cfRule type="expression" dxfId="45" priority="25">
      <formula>AND(N3=FALSE, O3=FALSE)</formula>
    </cfRule>
    <cfRule type="expression" dxfId="44" priority="26">
      <formula>AND(N3=TRUE, O3=TRUE)</formula>
    </cfRule>
  </conditionalFormatting>
  <conditionalFormatting sqref="I21:K21">
    <cfRule type="expression" dxfId="43" priority="43">
      <formula>AND(N3=TRUE, O3=FALSE)</formula>
    </cfRule>
    <cfRule type="expression" dxfId="42" priority="45">
      <formula>AND(N3=TRUE, O3=TRUE)</formula>
    </cfRule>
    <cfRule type="expression" dxfId="41" priority="44">
      <formula>AND(N3=FALSE, O3=FALSE)</formula>
    </cfRule>
  </conditionalFormatting>
  <conditionalFormatting sqref="I22:K22">
    <cfRule type="expression" dxfId="40" priority="42">
      <formula>AND(N3=TRUE, O3=TRUE)</formula>
    </cfRule>
    <cfRule type="expression" dxfId="39" priority="41">
      <formula>AND(N3=FALSE, O3=FALSE)</formula>
    </cfRule>
  </conditionalFormatting>
  <conditionalFormatting sqref="I23:K23">
    <cfRule type="expression" dxfId="38" priority="9">
      <formula>AND(N3=TRUE, O3=FALSE)</formula>
    </cfRule>
    <cfRule type="expression" dxfId="37" priority="10">
      <formula>AND(N3=FALSE, O3=FALSE)</formula>
    </cfRule>
    <cfRule type="expression" dxfId="36" priority="11">
      <formula>AND(N3=TRUE, O3=TRUE)</formula>
    </cfRule>
    <cfRule type="expression" dxfId="35" priority="12">
      <formula>AND(O3=TRUE, P3=FALSE)</formula>
    </cfRule>
  </conditionalFormatting>
  <conditionalFormatting sqref="I24:K24">
    <cfRule type="expression" dxfId="34" priority="13">
      <formula>AND(N3=FALSE, O3=FALSE)</formula>
    </cfRule>
    <cfRule type="expression" dxfId="33" priority="14">
      <formula>AND(N3=TRUE, O3=TRUE)</formula>
    </cfRule>
    <cfRule type="expression" dxfId="32" priority="15">
      <formula>AND(O3=TRUE, N3=FALSE)</formula>
    </cfRule>
    <cfRule type="expression" dxfId="31" priority="16">
      <formula>AND(N3=TRUE, O3=FALSE)</formula>
    </cfRule>
  </conditionalFormatting>
  <conditionalFormatting sqref="J25">
    <cfRule type="expression" dxfId="30" priority="39">
      <formula>AND(N3=FALSE, O3=FALSE)</formula>
    </cfRule>
    <cfRule type="expression" dxfId="29" priority="40">
      <formula>AND(N3=TRUE, O3=TRUE)</formula>
    </cfRule>
    <cfRule type="expression" dxfId="28" priority="35">
      <formula>AND(N3=FALSE, O3=TRUE)</formula>
    </cfRule>
    <cfRule type="expression" dxfId="27" priority="36">
      <formula>AND(N3=TRUE, O3=FALSE)</formula>
    </cfRule>
  </conditionalFormatting>
  <conditionalFormatting sqref="J26">
    <cfRule type="expression" dxfId="26" priority="24">
      <formula>AND(N3=TRUE, O3=FALSE)</formula>
    </cfRule>
    <cfRule type="expression" dxfId="25" priority="23">
      <formula>AND(O3=TRUE, N3=FALSE)</formula>
    </cfRule>
    <cfRule type="expression" dxfId="24" priority="22">
      <formula>AND(N3=TRUE, O3=TRUE)</formula>
    </cfRule>
    <cfRule type="expression" dxfId="23" priority="21">
      <formula>AND(N3=FALSE, O3=FALSE)</formula>
    </cfRule>
  </conditionalFormatting>
  <conditionalFormatting sqref="K25">
    <cfRule type="expression" dxfId="22" priority="32">
      <formula>AND(N3=TRUE, O3=FALSE)</formula>
    </cfRule>
    <cfRule type="expression" dxfId="21" priority="31">
      <formula>AND(N3=FALSE, O3=TRUE)</formula>
    </cfRule>
    <cfRule type="expression" dxfId="20" priority="29">
      <formula>AND(N3=FALSE, O3=FALSE)</formula>
    </cfRule>
    <cfRule type="expression" dxfId="19" priority="30">
      <formula>AND(N3=TRUE, O3=TRUE)</formula>
    </cfRule>
  </conditionalFormatting>
  <conditionalFormatting sqref="K26">
    <cfRule type="expression" dxfId="18" priority="18">
      <formula>AND(N3=TRUE, O3=TRUE)</formula>
    </cfRule>
    <cfRule type="expression" dxfId="17" priority="17">
      <formula>AND(N3=FALSE, O3=FALSE)</formula>
    </cfRule>
    <cfRule type="expression" dxfId="16" priority="20">
      <formula>AND(N3=TRUE, O3=FALSE)</formula>
    </cfRule>
    <cfRule type="expression" dxfId="15" priority="19">
      <formula>AND(O3=TRUE, N3=FALSE)</formula>
    </cfRule>
  </conditionalFormatting>
  <conditionalFormatting sqref="L19:L20">
    <cfRule type="expression" dxfId="14" priority="8">
      <formula>AND(N3=TRUE, O3=FALSE)</formula>
    </cfRule>
    <cfRule type="expression" dxfId="13" priority="7">
      <formula>AND(O3=TRUE, N3=FALSE)</formula>
    </cfRule>
  </conditionalFormatting>
  <conditionalFormatting sqref="L21">
    <cfRule type="expression" dxfId="12" priority="98">
      <formula>AND(O4=TRUE, N4=FALSE)</formula>
    </cfRule>
    <cfRule type="expression" dxfId="11" priority="99">
      <formula>AND(N4=TRUE, O4=FALSE)</formula>
    </cfRule>
  </conditionalFormatting>
  <conditionalFormatting sqref="L22:L24">
    <cfRule type="expression" dxfId="10" priority="94">
      <formula>AND(O4=TRUE, N4=FALSE)</formula>
    </cfRule>
    <cfRule type="expression" dxfId="9" priority="95">
      <formula>AND(N4=TRUE, O4=FALSE)</formula>
    </cfRule>
  </conditionalFormatting>
  <conditionalFormatting sqref="L25">
    <cfRule type="expression" dxfId="8" priority="116">
      <formula>AND(N5=TRUE, O5=FALSE)</formula>
    </cfRule>
    <cfRule type="expression" dxfId="7" priority="115">
      <formula>AND(O5=TRUE, N5=FALSE)</formula>
    </cfRule>
  </conditionalFormatting>
  <conditionalFormatting sqref="L26:L30">
    <cfRule type="expression" dxfId="6" priority="103">
      <formula>AND(O5=TRUE, N5=FALSE)</formula>
    </cfRule>
    <cfRule type="expression" dxfId="5" priority="104">
      <formula>AND(N5=TRUE, O5=FALSE)</formula>
    </cfRule>
  </conditionalFormatting>
  <conditionalFormatting sqref="L31">
    <cfRule type="expression" dxfId="4" priority="76">
      <formula>AND(O9=TRUE, N9=FALSE)</formula>
    </cfRule>
    <cfRule type="expression" dxfId="3" priority="77">
      <formula>AND(N9=TRUE, O9=FALSE)</formula>
    </cfRule>
  </conditionalFormatting>
  <conditionalFormatting sqref="L32">
    <cfRule type="expression" dxfId="2" priority="74">
      <formula>AND(O9=TRUE, N9=FALSE)</formula>
    </cfRule>
    <cfRule type="expression" dxfId="1" priority="75">
      <formula>AND(N9=TRUE, O9=FALSE)</formula>
    </cfRule>
  </conditionalFormatting>
  <conditionalFormatting sqref="X136">
    <cfRule type="expression" dxfId="0" priority="90" stopIfTrue="1">
      <formula>"if(right($I$21,1)=""."")"</formula>
    </cfRule>
  </conditionalFormatting>
  <dataValidations disablePrompts="1" count="4">
    <dataValidation type="list" allowBlank="1" showInputMessage="1" showErrorMessage="1" sqref="I21:K21" xr:uid="{00000000-0002-0000-1300-000000000000}">
      <formula1>"Demand Draft,Banker's Cheque, Bank Guarantee, FDR"</formula1>
    </dataValidation>
    <dataValidation type="list" allowBlank="1" showInputMessage="1" showErrorMessage="1" sqref="K25:K26" xr:uid="{00000000-0002-0000-1300-000001000000}">
      <formula1>$O$67:$O$73</formula1>
    </dataValidation>
    <dataValidation type="list" allowBlank="1" showInputMessage="1" showErrorMessage="1" sqref="I25:I26" xr:uid="{00000000-0002-0000-1300-000002000000}">
      <formula1>$M$67:$M$98</formula1>
    </dataValidation>
    <dataValidation type="list" allowBlank="1" showInputMessage="1" showErrorMessage="1" sqref="J25:J26" xr:uid="{00000000-0002-0000-1300-000003000000}">
      <formula1>$N$67:$N$79</formula1>
    </dataValidation>
  </dataValidations>
  <pageMargins left="0.59" right="0.46" top="0.59055118110236227" bottom="0.59055118110236227" header="0.35433070866141736" footer="0.35433070866141736"/>
  <pageSetup scale="59" orientation="portrait" r:id="rId19"/>
  <headerFooter alignWithMargins="0">
    <oddFooter>&amp;R&amp;"Book Antiqua,Bold"&amp;8 Page &amp;P of &amp;N</oddFooter>
  </headerFooter>
  <rowBreaks count="1" manualBreakCount="1">
    <brk id="70" max="11" man="1"/>
  </rowBreaks>
  <drawing r:id="rId20"/>
  <legacyDrawing r:id="rId21"/>
  <mc:AlternateContent xmlns:mc="http://schemas.openxmlformats.org/markup-compatibility/2006">
    <mc:Choice Requires="x14">
      <controls>
        <mc:AlternateContent xmlns:mc="http://schemas.openxmlformats.org/markup-compatibility/2006">
          <mc:Choice Requires="x14">
            <control shapeId="69633" r:id="rId22" name="Check Box 1">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4" r:id="rId23" name="Check Box 2">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mc:AlternateContent xmlns:mc="http://schemas.openxmlformats.org/markup-compatibility/2006">
          <mc:Choice Requires="x14">
            <control shapeId="69635" r:id="rId24" name="Check Box 3">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6" r:id="rId25" name="Check Box 4">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dimension ref="A1"/>
  <sheetViews>
    <sheetView workbookViewId="0"/>
  </sheetViews>
  <sheetFormatPr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1"/>
  <dimension ref="A1"/>
  <sheetViews>
    <sheetView workbookViewId="0"/>
  </sheetViews>
  <sheetFormatPr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3"/>
  <dimension ref="A1"/>
  <sheetViews>
    <sheetView workbookViewId="0"/>
  </sheetViews>
  <sheetFormatPr defaultRowHeight="13.5"/>
  <sheetData/>
  <customSheetViews>
    <customSheetView guid="{2C34C6E4-9855-4E53-992D-E5F4DB6E57FB}" state="hidden">
      <pageMargins left="0" right="0" top="0" bottom="0" header="0" footer="0"/>
    </customSheetView>
    <customSheetView guid="{3CFA56B3-FDD6-4AA5-B661-7B6828E7ED3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pgcil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Amit Verma {अमित वर्मा}</cp:lastModifiedBy>
  <cp:revision/>
  <dcterms:created xsi:type="dcterms:W3CDTF">2010-09-27T08:09:01Z</dcterms:created>
  <dcterms:modified xsi:type="dcterms:W3CDTF">2026-01-02T11:19:05Z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2025-08-18T06:33:46Z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93a51af3-3064-490e-b1e6-76e1e0088c94</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